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8532D813-BFF6-4B67-BA6F-89760D9F73D7}" xr6:coauthVersionLast="47" xr6:coauthVersionMax="47" xr10:uidLastSave="{00000000-0000-0000-0000-000000000000}"/>
  <workbookProtection workbookAlgorithmName="SHA-512" workbookHashValue="D8FGgc9Z2jAf6k6f8MHkx1HdHjdArVMrhIFGahnrc04FWGCfLg9BMHgKnlIT/rRhxlUXv3ZUUZTASsMO/xbTIQ==" workbookSaltValue="MR4y0tSzQscwWkCAG1/EpA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'DC33'!$A$1:$AA$59</definedName>
    <definedName name="_xlnm.Print_Area" localSheetId="11">'DC34'!$A$1:$AA$59</definedName>
    <definedName name="_xlnm.Print_Area" localSheetId="16">'DC35'!$A$1:$AA$59</definedName>
    <definedName name="_xlnm.Print_Area" localSheetId="22">'DC36'!$A$1:$AA$59</definedName>
    <definedName name="_xlnm.Print_Area" localSheetId="27">'DC47'!$A$1:$AA$59</definedName>
    <definedName name="_xlnm.Print_Area" localSheetId="1">'LIM331'!$A$1:$AA$59</definedName>
    <definedName name="_xlnm.Print_Area" localSheetId="2">'LIM332'!$A$1:$AA$59</definedName>
    <definedName name="_xlnm.Print_Area" localSheetId="3">'LIM333'!$A$1:$AA$59</definedName>
    <definedName name="_xlnm.Print_Area" localSheetId="4">'LIM334'!$A$1:$AA$59</definedName>
    <definedName name="_xlnm.Print_Area" localSheetId="5">'LIM335'!$A$1:$AA$59</definedName>
    <definedName name="_xlnm.Print_Area" localSheetId="7">'LIM341'!$A$1:$AA$59</definedName>
    <definedName name="_xlnm.Print_Area" localSheetId="8">'LIM343'!$A$1:$AA$59</definedName>
    <definedName name="_xlnm.Print_Area" localSheetId="9">'LIM344'!$A$1:$AA$59</definedName>
    <definedName name="_xlnm.Print_Area" localSheetId="10">'LIM345'!$A$1:$AA$59</definedName>
    <definedName name="_xlnm.Print_Area" localSheetId="12">'LIM351'!$A$1:$AA$59</definedName>
    <definedName name="_xlnm.Print_Area" localSheetId="13">'LIM353'!$A$1:$AA$59</definedName>
    <definedName name="_xlnm.Print_Area" localSheetId="14">'LIM354'!$A$1:$AA$59</definedName>
    <definedName name="_xlnm.Print_Area" localSheetId="15">'LIM355'!$A$1:$AA$59</definedName>
    <definedName name="_xlnm.Print_Area" localSheetId="17">'LIM361'!$A$1:$AA$59</definedName>
    <definedName name="_xlnm.Print_Area" localSheetId="18">'LIM362'!$A$1:$AA$59</definedName>
    <definedName name="_xlnm.Print_Area" localSheetId="19">'LIM366'!$A$1:$AA$59</definedName>
    <definedName name="_xlnm.Print_Area" localSheetId="20">'LIM367'!$A$1:$AA$59</definedName>
    <definedName name="_xlnm.Print_Area" localSheetId="21">'LIM368'!$A$1:$AA$59</definedName>
    <definedName name="_xlnm.Print_Area" localSheetId="23">'LIM471'!$A$1:$AA$59</definedName>
    <definedName name="_xlnm.Print_Area" localSheetId="24">'LIM472'!$A$1:$AA$59</definedName>
    <definedName name="_xlnm.Print_Area" localSheetId="25">'LIM473'!$A$1:$AA$59</definedName>
    <definedName name="_xlnm.Print_Area" localSheetId="26">'LIM476'!$A$1:$AA$59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8" i="2" l="1"/>
  <c r="T51" i="2" s="1"/>
  <c r="T53" i="2" s="1"/>
  <c r="T56" i="2" s="1"/>
  <c r="T59" i="2" s="1"/>
  <c r="O48" i="2"/>
  <c r="O51" i="2" s="1"/>
  <c r="O53" i="2" s="1"/>
  <c r="O56" i="2" s="1"/>
  <c r="O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X48" i="2" s="1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AA48" i="3"/>
  <c r="AA51" i="3" s="1"/>
  <c r="AA53" i="3" s="1"/>
  <c r="AA56" i="3" s="1"/>
  <c r="AA59" i="3" s="1"/>
  <c r="S48" i="3"/>
  <c r="S51" i="3" s="1"/>
  <c r="S53" i="3" s="1"/>
  <c r="S56" i="3" s="1"/>
  <c r="S59" i="3" s="1"/>
  <c r="N48" i="3"/>
  <c r="N51" i="3" s="1"/>
  <c r="N53" i="3" s="1"/>
  <c r="N56" i="3" s="1"/>
  <c r="N59" i="3" s="1"/>
  <c r="K48" i="3"/>
  <c r="K51" i="3" s="1"/>
  <c r="K53" i="3" s="1"/>
  <c r="K56" i="3" s="1"/>
  <c r="K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Q59" i="4"/>
  <c r="AA53" i="4"/>
  <c r="AA56" i="4" s="1"/>
  <c r="AA59" i="4" s="1"/>
  <c r="S53" i="4"/>
  <c r="S56" i="4" s="1"/>
  <c r="S59" i="4" s="1"/>
  <c r="Y51" i="4"/>
  <c r="Y53" i="4" s="1"/>
  <c r="Y56" i="4" s="1"/>
  <c r="Y59" i="4" s="1"/>
  <c r="U48" i="4"/>
  <c r="U51" i="4" s="1"/>
  <c r="U53" i="4" s="1"/>
  <c r="U56" i="4" s="1"/>
  <c r="U59" i="4" s="1"/>
  <c r="R48" i="4"/>
  <c r="R51" i="4" s="1"/>
  <c r="R53" i="4" s="1"/>
  <c r="R56" i="4" s="1"/>
  <c r="R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Y32" i="4"/>
  <c r="Y48" i="4" s="1"/>
  <c r="X32" i="4"/>
  <c r="X48" i="4" s="1"/>
  <c r="X51" i="4" s="1"/>
  <c r="Z51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S48" i="4" s="1"/>
  <c r="S51" i="4" s="1"/>
  <c r="R32" i="4"/>
  <c r="Q32" i="4"/>
  <c r="Q48" i="4" s="1"/>
  <c r="Q51" i="4" s="1"/>
  <c r="Q53" i="4" s="1"/>
  <c r="Q56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K56" i="5"/>
  <c r="K59" i="5" s="1"/>
  <c r="T48" i="5"/>
  <c r="T51" i="5" s="1"/>
  <c r="T53" i="5" s="1"/>
  <c r="T56" i="5" s="1"/>
  <c r="T59" i="5" s="1"/>
  <c r="Q48" i="5"/>
  <c r="Q51" i="5" s="1"/>
  <c r="Q53" i="5" s="1"/>
  <c r="Q56" i="5" s="1"/>
  <c r="Q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56" i="6"/>
  <c r="J59" i="6" s="1"/>
  <c r="AA48" i="6"/>
  <c r="AA51" i="6" s="1"/>
  <c r="AA53" i="6" s="1"/>
  <c r="AA56" i="6" s="1"/>
  <c r="AA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K32" i="6"/>
  <c r="K48" i="6" s="1"/>
  <c r="K51" i="6" s="1"/>
  <c r="K53" i="6" s="1"/>
  <c r="K56" i="6" s="1"/>
  <c r="K59" i="6" s="1"/>
  <c r="J32" i="6"/>
  <c r="J48" i="6" s="1"/>
  <c r="J51" i="6" s="1"/>
  <c r="J53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C32" i="6"/>
  <c r="V51" i="7"/>
  <c r="V53" i="7" s="1"/>
  <c r="V56" i="7" s="1"/>
  <c r="V59" i="7" s="1"/>
  <c r="G48" i="7"/>
  <c r="G51" i="7" s="1"/>
  <c r="G53" i="7" s="1"/>
  <c r="G56" i="7" s="1"/>
  <c r="G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Z32" i="7"/>
  <c r="Y32" i="7"/>
  <c r="X32" i="7"/>
  <c r="W32" i="7"/>
  <c r="W48" i="7" s="1"/>
  <c r="W51" i="7" s="1"/>
  <c r="W53" i="7" s="1"/>
  <c r="W56" i="7" s="1"/>
  <c r="W59" i="7" s="1"/>
  <c r="V32" i="7"/>
  <c r="V48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H32" i="7"/>
  <c r="G32" i="7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F53" i="8"/>
  <c r="F56" i="8" s="1"/>
  <c r="F59" i="8" s="1"/>
  <c r="N48" i="8"/>
  <c r="N51" i="8" s="1"/>
  <c r="N53" i="8" s="1"/>
  <c r="N56" i="8" s="1"/>
  <c r="N59" i="8" s="1"/>
  <c r="K48" i="8"/>
  <c r="K51" i="8" s="1"/>
  <c r="K53" i="8" s="1"/>
  <c r="K56" i="8" s="1"/>
  <c r="K59" i="8" s="1"/>
  <c r="AA47" i="8"/>
  <c r="Y47" i="8"/>
  <c r="X47" i="8"/>
  <c r="Z47" i="8" s="1"/>
  <c r="W47" i="8"/>
  <c r="V47" i="8"/>
  <c r="U47" i="8"/>
  <c r="T47" i="8"/>
  <c r="S47" i="8"/>
  <c r="R47" i="8"/>
  <c r="R48" i="8" s="1"/>
  <c r="R51" i="8" s="1"/>
  <c r="R53" i="8" s="1"/>
  <c r="R56" i="8" s="1"/>
  <c r="R59" i="8" s="1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T51" i="9"/>
  <c r="T53" i="9" s="1"/>
  <c r="T56" i="9" s="1"/>
  <c r="T59" i="9" s="1"/>
  <c r="L51" i="9"/>
  <c r="L53" i="9" s="1"/>
  <c r="L56" i="9" s="1"/>
  <c r="L59" i="9" s="1"/>
  <c r="P48" i="9"/>
  <c r="P51" i="9" s="1"/>
  <c r="P53" i="9" s="1"/>
  <c r="P56" i="9" s="1"/>
  <c r="P59" i="9" s="1"/>
  <c r="E48" i="9"/>
  <c r="E51" i="9" s="1"/>
  <c r="E53" i="9" s="1"/>
  <c r="E56" i="9" s="1"/>
  <c r="E59" i="9" s="1"/>
  <c r="AA47" i="9"/>
  <c r="Y47" i="9"/>
  <c r="X47" i="9"/>
  <c r="Z47" i="9" s="1"/>
  <c r="W47" i="9"/>
  <c r="V47" i="9"/>
  <c r="U47" i="9"/>
  <c r="U48" i="9" s="1"/>
  <c r="U51" i="9" s="1"/>
  <c r="U53" i="9" s="1"/>
  <c r="U56" i="9" s="1"/>
  <c r="U59" i="9" s="1"/>
  <c r="T47" i="9"/>
  <c r="S47" i="9"/>
  <c r="R47" i="9"/>
  <c r="Q47" i="9"/>
  <c r="P47" i="9"/>
  <c r="O47" i="9"/>
  <c r="N47" i="9"/>
  <c r="M47" i="9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Z32" i="9"/>
  <c r="Y32" i="9"/>
  <c r="X32" i="9"/>
  <c r="X48" i="9" s="1"/>
  <c r="Z48" i="9" s="1"/>
  <c r="W32" i="9"/>
  <c r="W48" i="9" s="1"/>
  <c r="W51" i="9" s="1"/>
  <c r="W53" i="9" s="1"/>
  <c r="W56" i="9" s="1"/>
  <c r="W59" i="9" s="1"/>
  <c r="V32" i="9"/>
  <c r="U32" i="9"/>
  <c r="T32" i="9"/>
  <c r="T48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M32" i="9"/>
  <c r="M48" i="9" s="1"/>
  <c r="M51" i="9" s="1"/>
  <c r="M53" i="9" s="1"/>
  <c r="M56" i="9" s="1"/>
  <c r="M59" i="9" s="1"/>
  <c r="L32" i="9"/>
  <c r="L48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M51" i="10"/>
  <c r="M53" i="10" s="1"/>
  <c r="M56" i="10" s="1"/>
  <c r="M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W32" i="10"/>
  <c r="V32" i="10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N32" i="10"/>
  <c r="M32" i="10"/>
  <c r="M48" i="10" s="1"/>
  <c r="L32" i="10"/>
  <c r="K32" i="10"/>
  <c r="J32" i="10"/>
  <c r="J48" i="10" s="1"/>
  <c r="J51" i="10" s="1"/>
  <c r="J53" i="10" s="1"/>
  <c r="J56" i="10" s="1"/>
  <c r="J59" i="10" s="1"/>
  <c r="I32" i="10"/>
  <c r="H32" i="10"/>
  <c r="H48" i="10" s="1"/>
  <c r="H51" i="10" s="1"/>
  <c r="H53" i="10" s="1"/>
  <c r="H56" i="10" s="1"/>
  <c r="H59" i="10" s="1"/>
  <c r="G32" i="10"/>
  <c r="F32" i="10"/>
  <c r="E32" i="10"/>
  <c r="D32" i="10"/>
  <c r="D48" i="10" s="1"/>
  <c r="D51" i="10" s="1"/>
  <c r="D53" i="10" s="1"/>
  <c r="D56" i="10" s="1"/>
  <c r="D59" i="10" s="1"/>
  <c r="C32" i="10"/>
  <c r="W48" i="11"/>
  <c r="W51" i="11" s="1"/>
  <c r="W53" i="11" s="1"/>
  <c r="W56" i="11" s="1"/>
  <c r="W59" i="11" s="1"/>
  <c r="D48" i="11"/>
  <c r="D51" i="11" s="1"/>
  <c r="D53" i="11" s="1"/>
  <c r="D56" i="11" s="1"/>
  <c r="D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Z32" i="11" s="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Q53" i="12"/>
  <c r="Q56" i="12" s="1"/>
  <c r="Q59" i="12" s="1"/>
  <c r="P48" i="12"/>
  <c r="P51" i="12" s="1"/>
  <c r="P53" i="12" s="1"/>
  <c r="P56" i="12" s="1"/>
  <c r="P59" i="12" s="1"/>
  <c r="H48" i="12"/>
  <c r="H51" i="12" s="1"/>
  <c r="H53" i="12" s="1"/>
  <c r="H56" i="12" s="1"/>
  <c r="H59" i="12" s="1"/>
  <c r="AA47" i="12"/>
  <c r="Y47" i="12"/>
  <c r="X47" i="12"/>
  <c r="Z47" i="12" s="1"/>
  <c r="W47" i="12"/>
  <c r="V47" i="12"/>
  <c r="V48" i="12" s="1"/>
  <c r="V51" i="12" s="1"/>
  <c r="V53" i="12" s="1"/>
  <c r="V56" i="12" s="1"/>
  <c r="V59" i="12" s="1"/>
  <c r="U47" i="12"/>
  <c r="T47" i="12"/>
  <c r="S47" i="12"/>
  <c r="R47" i="12"/>
  <c r="Q47" i="12"/>
  <c r="P47" i="12"/>
  <c r="O47" i="12"/>
  <c r="N47" i="12"/>
  <c r="N48" i="12" s="1"/>
  <c r="N51" i="12" s="1"/>
  <c r="N53" i="12" s="1"/>
  <c r="N56" i="12" s="1"/>
  <c r="N59" i="12" s="1"/>
  <c r="M47" i="12"/>
  <c r="L47" i="12"/>
  <c r="K47" i="12"/>
  <c r="J47" i="12"/>
  <c r="I47" i="12"/>
  <c r="H47" i="12"/>
  <c r="G47" i="12"/>
  <c r="F47" i="12"/>
  <c r="F48" i="12" s="1"/>
  <c r="F51" i="12" s="1"/>
  <c r="F53" i="12" s="1"/>
  <c r="F56" i="12" s="1"/>
  <c r="F59" i="12" s="1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Z32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P32" i="12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K51" i="13"/>
  <c r="K53" i="13" s="1"/>
  <c r="K56" i="13" s="1"/>
  <c r="K59" i="13" s="1"/>
  <c r="U48" i="13"/>
  <c r="U51" i="13" s="1"/>
  <c r="U53" i="13" s="1"/>
  <c r="U56" i="13" s="1"/>
  <c r="U59" i="13" s="1"/>
  <c r="T48" i="13"/>
  <c r="T51" i="13" s="1"/>
  <c r="T53" i="13" s="1"/>
  <c r="T56" i="13" s="1"/>
  <c r="T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U32" i="13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L32" i="13"/>
  <c r="L48" i="13" s="1"/>
  <c r="L51" i="13" s="1"/>
  <c r="L53" i="13" s="1"/>
  <c r="L56" i="13" s="1"/>
  <c r="L59" i="13" s="1"/>
  <c r="K32" i="13"/>
  <c r="K48" i="13" s="1"/>
  <c r="J32" i="13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W48" i="14"/>
  <c r="W51" i="14" s="1"/>
  <c r="W53" i="14" s="1"/>
  <c r="W56" i="14" s="1"/>
  <c r="W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Z32" i="14" s="1"/>
  <c r="X32" i="14"/>
  <c r="X48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C32" i="14"/>
  <c r="C48" i="14" s="1"/>
  <c r="C51" i="14" s="1"/>
  <c r="C53" i="14" s="1"/>
  <c r="C56" i="14" s="1"/>
  <c r="C59" i="14" s="1"/>
  <c r="AA51" i="15"/>
  <c r="AA53" i="15" s="1"/>
  <c r="AA56" i="15" s="1"/>
  <c r="AA59" i="15" s="1"/>
  <c r="W51" i="15"/>
  <c r="W53" i="15" s="1"/>
  <c r="W56" i="15" s="1"/>
  <c r="W59" i="15" s="1"/>
  <c r="AA48" i="15"/>
  <c r="W48" i="15"/>
  <c r="R48" i="15"/>
  <c r="R51" i="15" s="1"/>
  <c r="R53" i="15" s="1"/>
  <c r="R56" i="15" s="1"/>
  <c r="R59" i="15" s="1"/>
  <c r="E48" i="15"/>
  <c r="E51" i="15" s="1"/>
  <c r="E53" i="15" s="1"/>
  <c r="E56" i="15" s="1"/>
  <c r="E59" i="15" s="1"/>
  <c r="AA47" i="15"/>
  <c r="Y47" i="15"/>
  <c r="X47" i="15"/>
  <c r="Z47" i="15" s="1"/>
  <c r="W47" i="15"/>
  <c r="V47" i="15"/>
  <c r="U47" i="15"/>
  <c r="U48" i="15" s="1"/>
  <c r="U51" i="15" s="1"/>
  <c r="U53" i="15" s="1"/>
  <c r="U56" i="15" s="1"/>
  <c r="U59" i="15" s="1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Y48" i="15" s="1"/>
  <c r="Y51" i="15" s="1"/>
  <c r="Y53" i="15" s="1"/>
  <c r="Y56" i="15" s="1"/>
  <c r="Y59" i="15" s="1"/>
  <c r="X32" i="15"/>
  <c r="Z32" i="15" s="1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M48" i="16"/>
  <c r="M51" i="16" s="1"/>
  <c r="M53" i="16" s="1"/>
  <c r="M56" i="16" s="1"/>
  <c r="M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M56" i="17"/>
  <c r="M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Z32" i="17" s="1"/>
  <c r="X32" i="17"/>
  <c r="X48" i="17" s="1"/>
  <c r="X51" i="17" s="1"/>
  <c r="X53" i="17" s="1"/>
  <c r="X56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Q32" i="17"/>
  <c r="P32" i="17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L32" i="17"/>
  <c r="L48" i="17" s="1"/>
  <c r="L51" i="17" s="1"/>
  <c r="L53" i="17" s="1"/>
  <c r="L56" i="17" s="1"/>
  <c r="L59" i="17" s="1"/>
  <c r="K32" i="17"/>
  <c r="J32" i="17"/>
  <c r="I32" i="17"/>
  <c r="I48" i="17" s="1"/>
  <c r="I51" i="17" s="1"/>
  <c r="I53" i="17" s="1"/>
  <c r="I56" i="17" s="1"/>
  <c r="I59" i="17" s="1"/>
  <c r="H32" i="17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S59" i="18"/>
  <c r="E53" i="18"/>
  <c r="E56" i="18" s="1"/>
  <c r="E59" i="18" s="1"/>
  <c r="AA47" i="18"/>
  <c r="Y47" i="18"/>
  <c r="X47" i="18"/>
  <c r="X48" i="18" s="1"/>
  <c r="W47" i="18"/>
  <c r="V47" i="18"/>
  <c r="U47" i="18"/>
  <c r="T47" i="18"/>
  <c r="S47" i="18"/>
  <c r="R47" i="18"/>
  <c r="Q47" i="18"/>
  <c r="P47" i="18"/>
  <c r="P48" i="18" s="1"/>
  <c r="P51" i="18" s="1"/>
  <c r="P53" i="18" s="1"/>
  <c r="P56" i="18" s="1"/>
  <c r="P59" i="18" s="1"/>
  <c r="O47" i="18"/>
  <c r="N47" i="18"/>
  <c r="M47" i="18"/>
  <c r="L47" i="18"/>
  <c r="K47" i="18"/>
  <c r="J47" i="18"/>
  <c r="I47" i="18"/>
  <c r="H47" i="18"/>
  <c r="H48" i="18" s="1"/>
  <c r="H51" i="18" s="1"/>
  <c r="H53" i="18" s="1"/>
  <c r="H56" i="18" s="1"/>
  <c r="H59" i="18" s="1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Z32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R32" i="18"/>
  <c r="R48" i="18" s="1"/>
  <c r="R51" i="18" s="1"/>
  <c r="R53" i="18" s="1"/>
  <c r="R56" i="18" s="1"/>
  <c r="R59" i="18" s="1"/>
  <c r="Q32" i="18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D32" i="18"/>
  <c r="C32" i="18"/>
  <c r="C48" i="18" s="1"/>
  <c r="C51" i="18" s="1"/>
  <c r="C53" i="18" s="1"/>
  <c r="C56" i="18" s="1"/>
  <c r="C59" i="18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N48" i="20"/>
  <c r="N51" i="20" s="1"/>
  <c r="N53" i="20" s="1"/>
  <c r="N56" i="20" s="1"/>
  <c r="N59" i="20" s="1"/>
  <c r="G48" i="20"/>
  <c r="G51" i="20" s="1"/>
  <c r="G53" i="20" s="1"/>
  <c r="G56" i="20" s="1"/>
  <c r="G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M48" i="20" s="1"/>
  <c r="M51" i="20" s="1"/>
  <c r="M53" i="20" s="1"/>
  <c r="M56" i="20" s="1"/>
  <c r="M59" i="20" s="1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K48" i="21"/>
  <c r="K51" i="21" s="1"/>
  <c r="K53" i="21" s="1"/>
  <c r="K56" i="21" s="1"/>
  <c r="K59" i="21" s="1"/>
  <c r="I48" i="21"/>
  <c r="I51" i="21" s="1"/>
  <c r="I53" i="21" s="1"/>
  <c r="I56" i="21" s="1"/>
  <c r="I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F32" i="2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L47" i="22"/>
  <c r="L48" i="22" s="1"/>
  <c r="L51" i="22" s="1"/>
  <c r="L53" i="22" s="1"/>
  <c r="L56" i="22" s="1"/>
  <c r="L59" i="22" s="1"/>
  <c r="K47" i="22"/>
  <c r="J47" i="22"/>
  <c r="I47" i="22"/>
  <c r="H47" i="22"/>
  <c r="H48" i="22" s="1"/>
  <c r="H51" i="22" s="1"/>
  <c r="H53" i="22" s="1"/>
  <c r="H56" i="22" s="1"/>
  <c r="H59" i="22" s="1"/>
  <c r="G47" i="22"/>
  <c r="F47" i="22"/>
  <c r="E47" i="22"/>
  <c r="D47" i="22"/>
  <c r="D48" i="22" s="1"/>
  <c r="D51" i="22" s="1"/>
  <c r="D53" i="22" s="1"/>
  <c r="D56" i="22" s="1"/>
  <c r="D59" i="22" s="1"/>
  <c r="C47" i="22"/>
  <c r="AA32" i="22"/>
  <c r="AA48" i="22" s="1"/>
  <c r="AA51" i="22" s="1"/>
  <c r="AA53" i="22" s="1"/>
  <c r="AA56" i="22" s="1"/>
  <c r="AA59" i="22" s="1"/>
  <c r="Z32" i="22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C32" i="22"/>
  <c r="C48" i="22" s="1"/>
  <c r="C51" i="22" s="1"/>
  <c r="C53" i="22" s="1"/>
  <c r="C56" i="22" s="1"/>
  <c r="C59" i="22" s="1"/>
  <c r="R48" i="23"/>
  <c r="R51" i="23" s="1"/>
  <c r="R53" i="23" s="1"/>
  <c r="R56" i="23" s="1"/>
  <c r="R59" i="23" s="1"/>
  <c r="J48" i="23"/>
  <c r="J51" i="23" s="1"/>
  <c r="J53" i="23" s="1"/>
  <c r="J56" i="23" s="1"/>
  <c r="J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R32" i="23"/>
  <c r="Q32" i="23"/>
  <c r="Q48" i="23" s="1"/>
  <c r="Q51" i="23" s="1"/>
  <c r="Q53" i="23" s="1"/>
  <c r="Q56" i="23" s="1"/>
  <c r="Q59" i="23" s="1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J32" i="23"/>
  <c r="I32" i="23"/>
  <c r="I48" i="23" s="1"/>
  <c r="I51" i="23" s="1"/>
  <c r="I53" i="23" s="1"/>
  <c r="I56" i="23" s="1"/>
  <c r="I59" i="23" s="1"/>
  <c r="H32" i="23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AA47" i="24"/>
  <c r="Z47" i="24"/>
  <c r="Y47" i="24"/>
  <c r="X47" i="24"/>
  <c r="W47" i="24"/>
  <c r="V47" i="24"/>
  <c r="U47" i="24"/>
  <c r="T47" i="24"/>
  <c r="S47" i="24"/>
  <c r="R47" i="24"/>
  <c r="Q47" i="24"/>
  <c r="Q48" i="24" s="1"/>
  <c r="Q51" i="24" s="1"/>
  <c r="Q53" i="24" s="1"/>
  <c r="Q56" i="24" s="1"/>
  <c r="Q59" i="24" s="1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Z32" i="24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X48" i="25"/>
  <c r="X51" i="25" s="1"/>
  <c r="Z51" i="25" s="1"/>
  <c r="P48" i="25"/>
  <c r="P51" i="25" s="1"/>
  <c r="P53" i="25" s="1"/>
  <c r="P56" i="25" s="1"/>
  <c r="P59" i="25" s="1"/>
  <c r="H48" i="25"/>
  <c r="H51" i="25" s="1"/>
  <c r="H53" i="25" s="1"/>
  <c r="H56" i="25" s="1"/>
  <c r="H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X32" i="25"/>
  <c r="Z32" i="25" s="1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S32" i="25"/>
  <c r="R32" i="25"/>
  <c r="R48" i="25" s="1"/>
  <c r="R51" i="25" s="1"/>
  <c r="R53" i="25" s="1"/>
  <c r="R56" i="25" s="1"/>
  <c r="R59" i="25" s="1"/>
  <c r="Q32" i="25"/>
  <c r="P32" i="25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C32" i="25"/>
  <c r="AA47" i="26"/>
  <c r="Y47" i="26"/>
  <c r="X47" i="26"/>
  <c r="X48" i="26" s="1"/>
  <c r="W47" i="26"/>
  <c r="V47" i="26"/>
  <c r="U47" i="26"/>
  <c r="T47" i="26"/>
  <c r="S47" i="26"/>
  <c r="R47" i="26"/>
  <c r="Q47" i="26"/>
  <c r="P47" i="26"/>
  <c r="P48" i="26" s="1"/>
  <c r="P51" i="26" s="1"/>
  <c r="P53" i="26" s="1"/>
  <c r="P56" i="26" s="1"/>
  <c r="P59" i="26" s="1"/>
  <c r="O47" i="26"/>
  <c r="N47" i="26"/>
  <c r="M47" i="26"/>
  <c r="L47" i="26"/>
  <c r="K47" i="26"/>
  <c r="J47" i="26"/>
  <c r="I47" i="26"/>
  <c r="H47" i="26"/>
  <c r="H48" i="26" s="1"/>
  <c r="H51" i="26" s="1"/>
  <c r="H53" i="26" s="1"/>
  <c r="H56" i="26" s="1"/>
  <c r="H59" i="26" s="1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Z32" i="26"/>
  <c r="Y32" i="26"/>
  <c r="X32" i="26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C32" i="26"/>
  <c r="C48" i="26" s="1"/>
  <c r="C51" i="26" s="1"/>
  <c r="C53" i="26" s="1"/>
  <c r="C56" i="26" s="1"/>
  <c r="C59" i="26" s="1"/>
  <c r="R48" i="27"/>
  <c r="R51" i="27" s="1"/>
  <c r="R53" i="27" s="1"/>
  <c r="R56" i="27" s="1"/>
  <c r="R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W32" i="27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R32" i="27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E32" i="27"/>
  <c r="D32" i="27"/>
  <c r="C32" i="27"/>
  <c r="W48" i="28"/>
  <c r="W51" i="28" s="1"/>
  <c r="W53" i="28" s="1"/>
  <c r="W56" i="28" s="1"/>
  <c r="W59" i="28" s="1"/>
  <c r="S48" i="28"/>
  <c r="S51" i="28" s="1"/>
  <c r="S53" i="28" s="1"/>
  <c r="S56" i="28" s="1"/>
  <c r="S59" i="28" s="1"/>
  <c r="M48" i="28"/>
  <c r="M51" i="28" s="1"/>
  <c r="M53" i="28" s="1"/>
  <c r="M56" i="28" s="1"/>
  <c r="M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G32" i="28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I51" i="1"/>
  <c r="I53" i="1" s="1"/>
  <c r="I56" i="1" s="1"/>
  <c r="I59" i="1" s="1"/>
  <c r="M48" i="1"/>
  <c r="M51" i="1" s="1"/>
  <c r="M53" i="1" s="1"/>
  <c r="M56" i="1" s="1"/>
  <c r="M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W48" i="8" l="1"/>
  <c r="W51" i="8" s="1"/>
  <c r="W53" i="8" s="1"/>
  <c r="W56" i="8" s="1"/>
  <c r="W59" i="8" s="1"/>
  <c r="H48" i="6"/>
  <c r="H51" i="6" s="1"/>
  <c r="H53" i="6" s="1"/>
  <c r="H56" i="6" s="1"/>
  <c r="H59" i="6" s="1"/>
  <c r="P48" i="6"/>
  <c r="P51" i="6" s="1"/>
  <c r="P53" i="6" s="1"/>
  <c r="P56" i="6" s="1"/>
  <c r="P59" i="6" s="1"/>
  <c r="C48" i="1"/>
  <c r="C51" i="1" s="1"/>
  <c r="C53" i="1" s="1"/>
  <c r="C56" i="1" s="1"/>
  <c r="C59" i="1" s="1"/>
  <c r="I48" i="19"/>
  <c r="I51" i="19" s="1"/>
  <c r="I53" i="19" s="1"/>
  <c r="I56" i="19" s="1"/>
  <c r="I59" i="19" s="1"/>
  <c r="Y48" i="17"/>
  <c r="Y51" i="17" s="1"/>
  <c r="Y53" i="17" s="1"/>
  <c r="Y56" i="17" s="1"/>
  <c r="Y59" i="17" s="1"/>
  <c r="X48" i="8"/>
  <c r="X51" i="8" s="1"/>
  <c r="Z32" i="8"/>
  <c r="Q48" i="18"/>
  <c r="Q51" i="18" s="1"/>
  <c r="Q53" i="18" s="1"/>
  <c r="Q56" i="18" s="1"/>
  <c r="Q59" i="18" s="1"/>
  <c r="Z47" i="18"/>
  <c r="X48" i="13"/>
  <c r="X51" i="13" s="1"/>
  <c r="Z32" i="13"/>
  <c r="Z32" i="6"/>
  <c r="L48" i="21"/>
  <c r="L51" i="21" s="1"/>
  <c r="L53" i="21" s="1"/>
  <c r="L56" i="21" s="1"/>
  <c r="L59" i="21" s="1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F48" i="21"/>
  <c r="F51" i="21" s="1"/>
  <c r="F53" i="21" s="1"/>
  <c r="F56" i="21" s="1"/>
  <c r="F59" i="21" s="1"/>
  <c r="J48" i="11"/>
  <c r="J51" i="11" s="1"/>
  <c r="J53" i="11" s="1"/>
  <c r="J56" i="11" s="1"/>
  <c r="J59" i="11" s="1"/>
  <c r="X48" i="10"/>
  <c r="Z32" i="10"/>
  <c r="D48" i="27"/>
  <c r="D51" i="27" s="1"/>
  <c r="D53" i="27" s="1"/>
  <c r="D56" i="27" s="1"/>
  <c r="D59" i="27" s="1"/>
  <c r="E48" i="20"/>
  <c r="E51" i="20" s="1"/>
  <c r="E53" i="20" s="1"/>
  <c r="E56" i="20" s="1"/>
  <c r="E59" i="20" s="1"/>
  <c r="U48" i="20"/>
  <c r="U51" i="20" s="1"/>
  <c r="U53" i="20" s="1"/>
  <c r="U56" i="20" s="1"/>
  <c r="U59" i="20" s="1"/>
  <c r="E48" i="14"/>
  <c r="E51" i="14" s="1"/>
  <c r="E53" i="14" s="1"/>
  <c r="E56" i="14" s="1"/>
  <c r="E59" i="14" s="1"/>
  <c r="Q48" i="17"/>
  <c r="Q51" i="17" s="1"/>
  <c r="Q53" i="17" s="1"/>
  <c r="Q56" i="17" s="1"/>
  <c r="Q59" i="17" s="1"/>
  <c r="N48" i="14"/>
  <c r="N51" i="14" s="1"/>
  <c r="N53" i="14" s="1"/>
  <c r="N56" i="14" s="1"/>
  <c r="N59" i="14" s="1"/>
  <c r="F48" i="27"/>
  <c r="F51" i="27" s="1"/>
  <c r="F53" i="27" s="1"/>
  <c r="F56" i="27" s="1"/>
  <c r="F59" i="27" s="1"/>
  <c r="D48" i="21"/>
  <c r="D51" i="21" s="1"/>
  <c r="D53" i="21" s="1"/>
  <c r="D56" i="21" s="1"/>
  <c r="D59" i="21" s="1"/>
  <c r="T48" i="21"/>
  <c r="T51" i="21" s="1"/>
  <c r="T53" i="21" s="1"/>
  <c r="T56" i="21" s="1"/>
  <c r="T59" i="21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H48" i="17"/>
  <c r="H51" i="17" s="1"/>
  <c r="H53" i="17" s="1"/>
  <c r="H56" i="17" s="1"/>
  <c r="H59" i="17" s="1"/>
  <c r="P48" i="17"/>
  <c r="P51" i="17" s="1"/>
  <c r="P53" i="17" s="1"/>
  <c r="P56" i="17" s="1"/>
  <c r="P59" i="17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X48" i="6"/>
  <c r="M48" i="15"/>
  <c r="M51" i="15" s="1"/>
  <c r="M53" i="15" s="1"/>
  <c r="M56" i="15" s="1"/>
  <c r="M59" i="15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K48" i="7"/>
  <c r="K51" i="7" s="1"/>
  <c r="K53" i="7" s="1"/>
  <c r="K56" i="7" s="1"/>
  <c r="K59" i="7" s="1"/>
  <c r="Z48" i="4"/>
  <c r="E48" i="1"/>
  <c r="E51" i="1" s="1"/>
  <c r="E53" i="1" s="1"/>
  <c r="E56" i="1" s="1"/>
  <c r="E59" i="1" s="1"/>
  <c r="U48" i="1"/>
  <c r="U51" i="1" s="1"/>
  <c r="U53" i="1" s="1"/>
  <c r="U56" i="1" s="1"/>
  <c r="U59" i="1" s="1"/>
  <c r="G48" i="28"/>
  <c r="G51" i="28" s="1"/>
  <c r="G53" i="28" s="1"/>
  <c r="G56" i="28" s="1"/>
  <c r="G59" i="28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E48" i="24"/>
  <c r="E51" i="24" s="1"/>
  <c r="E53" i="24" s="1"/>
  <c r="E56" i="24" s="1"/>
  <c r="E59" i="24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X48" i="23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X48" i="15"/>
  <c r="X51" i="15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Z47" i="14"/>
  <c r="J48" i="13"/>
  <c r="J51" i="13" s="1"/>
  <c r="J53" i="13" s="1"/>
  <c r="J56" i="13" s="1"/>
  <c r="J59" i="13" s="1"/>
  <c r="M48" i="11"/>
  <c r="M51" i="11" s="1"/>
  <c r="M53" i="11" s="1"/>
  <c r="M56" i="11" s="1"/>
  <c r="M59" i="11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J48" i="8"/>
  <c r="J51" i="8" s="1"/>
  <c r="J53" i="8" s="1"/>
  <c r="J56" i="8" s="1"/>
  <c r="J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C48" i="6"/>
  <c r="C51" i="6" s="1"/>
  <c r="C53" i="6" s="1"/>
  <c r="C56" i="6" s="1"/>
  <c r="C59" i="6" s="1"/>
  <c r="AA48" i="5"/>
  <c r="AA51" i="5" s="1"/>
  <c r="AA53" i="5" s="1"/>
  <c r="AA56" i="5" s="1"/>
  <c r="AA59" i="5" s="1"/>
  <c r="Z47" i="3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Z32" i="23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L48" i="10"/>
  <c r="L51" i="10" s="1"/>
  <c r="L53" i="10" s="1"/>
  <c r="L56" i="10" s="1"/>
  <c r="L59" i="10" s="1"/>
  <c r="F48" i="9"/>
  <c r="F51" i="9" s="1"/>
  <c r="F53" i="9" s="1"/>
  <c r="F56" i="9" s="1"/>
  <c r="F59" i="9" s="1"/>
  <c r="N48" i="9"/>
  <c r="N51" i="9" s="1"/>
  <c r="N53" i="9" s="1"/>
  <c r="N56" i="9" s="1"/>
  <c r="N59" i="9" s="1"/>
  <c r="V48" i="9"/>
  <c r="V51" i="9" s="1"/>
  <c r="V53" i="9" s="1"/>
  <c r="V56" i="9" s="1"/>
  <c r="V59" i="9" s="1"/>
  <c r="C48" i="8"/>
  <c r="C51" i="8" s="1"/>
  <c r="C53" i="8" s="1"/>
  <c r="C56" i="8" s="1"/>
  <c r="C59" i="8" s="1"/>
  <c r="AA48" i="8"/>
  <c r="AA51" i="8" s="1"/>
  <c r="AA53" i="8" s="1"/>
  <c r="AA56" i="8" s="1"/>
  <c r="AA59" i="8" s="1"/>
  <c r="X48" i="12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X51" i="11" s="1"/>
  <c r="E48" i="10"/>
  <c r="E51" i="10" s="1"/>
  <c r="E53" i="10" s="1"/>
  <c r="E56" i="10" s="1"/>
  <c r="E59" i="10" s="1"/>
  <c r="H48" i="28"/>
  <c r="H51" i="28" s="1"/>
  <c r="H53" i="28" s="1"/>
  <c r="H56" i="28" s="1"/>
  <c r="H59" i="28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C48" i="23"/>
  <c r="C51" i="23" s="1"/>
  <c r="C53" i="23" s="1"/>
  <c r="C56" i="23" s="1"/>
  <c r="C59" i="23" s="1"/>
  <c r="K48" i="23"/>
  <c r="K51" i="23" s="1"/>
  <c r="K53" i="23" s="1"/>
  <c r="K56" i="23" s="1"/>
  <c r="K59" i="23" s="1"/>
  <c r="S48" i="23"/>
  <c r="S51" i="23" s="1"/>
  <c r="S53" i="23" s="1"/>
  <c r="S56" i="23" s="1"/>
  <c r="S59" i="23" s="1"/>
  <c r="AA48" i="23"/>
  <c r="AA51" i="23" s="1"/>
  <c r="AA53" i="23" s="1"/>
  <c r="AA56" i="23" s="1"/>
  <c r="AA59" i="23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Z47" i="19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J48" i="16"/>
  <c r="J51" i="16" s="1"/>
  <c r="J53" i="16" s="1"/>
  <c r="J56" i="16" s="1"/>
  <c r="J59" i="16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F48" i="13"/>
  <c r="F51" i="13" s="1"/>
  <c r="F53" i="13" s="1"/>
  <c r="F56" i="13" s="1"/>
  <c r="F59" i="13" s="1"/>
  <c r="N48" i="13"/>
  <c r="N51" i="13" s="1"/>
  <c r="N53" i="13" s="1"/>
  <c r="N56" i="13" s="1"/>
  <c r="N59" i="13" s="1"/>
  <c r="V48" i="13"/>
  <c r="V51" i="13" s="1"/>
  <c r="V53" i="13" s="1"/>
  <c r="V56" i="13" s="1"/>
  <c r="V59" i="13" s="1"/>
  <c r="M48" i="13"/>
  <c r="M51" i="13" s="1"/>
  <c r="M53" i="13" s="1"/>
  <c r="M56" i="13" s="1"/>
  <c r="M59" i="13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Q48" i="9"/>
  <c r="Q51" i="9" s="1"/>
  <c r="Q53" i="9" s="1"/>
  <c r="Q56" i="9" s="1"/>
  <c r="Q59" i="9" s="1"/>
  <c r="Y48" i="9"/>
  <c r="Y51" i="9" s="1"/>
  <c r="Y53" i="9" s="1"/>
  <c r="Y56" i="9" s="1"/>
  <c r="Y59" i="9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H48" i="7"/>
  <c r="H51" i="7" s="1"/>
  <c r="H53" i="7" s="1"/>
  <c r="H56" i="7" s="1"/>
  <c r="H59" i="7" s="1"/>
  <c r="P48" i="7"/>
  <c r="P51" i="7" s="1"/>
  <c r="P53" i="7" s="1"/>
  <c r="P56" i="7" s="1"/>
  <c r="P59" i="7" s="1"/>
  <c r="Z48" i="28"/>
  <c r="X51" i="28"/>
  <c r="Z48" i="27"/>
  <c r="X51" i="27"/>
  <c r="X51" i="1"/>
  <c r="Z48" i="1"/>
  <c r="AA48" i="1"/>
  <c r="AA51" i="1" s="1"/>
  <c r="AA53" i="1" s="1"/>
  <c r="AA56" i="1" s="1"/>
  <c r="AA59" i="1" s="1"/>
  <c r="Z48" i="25"/>
  <c r="Z48" i="26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AA48" i="25"/>
  <c r="AA51" i="25" s="1"/>
  <c r="AA53" i="25" s="1"/>
  <c r="AA56" i="25" s="1"/>
  <c r="AA59" i="25" s="1"/>
  <c r="Z32" i="28"/>
  <c r="Z32" i="27"/>
  <c r="Z47" i="26"/>
  <c r="X51" i="23"/>
  <c r="Z48" i="23"/>
  <c r="Z32" i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AA48" i="27"/>
  <c r="AA51" i="27" s="1"/>
  <c r="AA53" i="27" s="1"/>
  <c r="AA56" i="27" s="1"/>
  <c r="AA59" i="27" s="1"/>
  <c r="D48" i="26"/>
  <c r="D51" i="26" s="1"/>
  <c r="D53" i="26" s="1"/>
  <c r="D56" i="26" s="1"/>
  <c r="D59" i="26" s="1"/>
  <c r="L48" i="26"/>
  <c r="L51" i="26" s="1"/>
  <c r="L53" i="26" s="1"/>
  <c r="L56" i="26" s="1"/>
  <c r="L59" i="26" s="1"/>
  <c r="T48" i="26"/>
  <c r="T51" i="26" s="1"/>
  <c r="T53" i="26" s="1"/>
  <c r="T56" i="26" s="1"/>
  <c r="T59" i="26" s="1"/>
  <c r="X53" i="25"/>
  <c r="Z48" i="21"/>
  <c r="X51" i="21"/>
  <c r="X51" i="26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Z48" i="24"/>
  <c r="X51" i="24"/>
  <c r="X48" i="20"/>
  <c r="Z32" i="20"/>
  <c r="Z32" i="21"/>
  <c r="Z47" i="21"/>
  <c r="X51" i="18"/>
  <c r="Z48" i="18"/>
  <c r="X48" i="22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Z48" i="16"/>
  <c r="Z56" i="17"/>
  <c r="X59" i="17"/>
  <c r="Z59" i="17" s="1"/>
  <c r="J48" i="17"/>
  <c r="J51" i="17" s="1"/>
  <c r="J53" i="17" s="1"/>
  <c r="J56" i="17" s="1"/>
  <c r="J59" i="17" s="1"/>
  <c r="R48" i="17"/>
  <c r="R51" i="17" s="1"/>
  <c r="R53" i="17" s="1"/>
  <c r="R56" i="17" s="1"/>
  <c r="R59" i="17" s="1"/>
  <c r="AA48" i="16"/>
  <c r="AA51" i="16" s="1"/>
  <c r="AA53" i="16" s="1"/>
  <c r="AA56" i="16" s="1"/>
  <c r="AA59" i="16" s="1"/>
  <c r="Y48" i="18"/>
  <c r="Y51" i="18" s="1"/>
  <c r="Y53" i="18" s="1"/>
  <c r="Y56" i="18" s="1"/>
  <c r="Y59" i="18" s="1"/>
  <c r="Z32" i="19"/>
  <c r="X48" i="19"/>
  <c r="Z48" i="17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Z48" i="12"/>
  <c r="X51" i="12"/>
  <c r="Z48" i="14"/>
  <c r="X51" i="14"/>
  <c r="X51" i="16"/>
  <c r="Z48" i="10"/>
  <c r="X51" i="10"/>
  <c r="Z51" i="13"/>
  <c r="Y48" i="14"/>
  <c r="Y51" i="14" s="1"/>
  <c r="Y53" i="14" s="1"/>
  <c r="Y56" i="14" s="1"/>
  <c r="Y59" i="14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Z48" i="13"/>
  <c r="Z32" i="16"/>
  <c r="X53" i="13"/>
  <c r="Z51" i="8"/>
  <c r="X53" i="8"/>
  <c r="Z47" i="11"/>
  <c r="X48" i="7"/>
  <c r="Z48" i="6"/>
  <c r="X51" i="6"/>
  <c r="X51" i="9"/>
  <c r="Y48" i="11"/>
  <c r="Y51" i="11" s="1"/>
  <c r="Y53" i="11" s="1"/>
  <c r="Y56" i="11" s="1"/>
  <c r="Y59" i="11" s="1"/>
  <c r="I48" i="8"/>
  <c r="I51" i="8" s="1"/>
  <c r="I53" i="8" s="1"/>
  <c r="I56" i="8" s="1"/>
  <c r="I59" i="8" s="1"/>
  <c r="S48" i="8"/>
  <c r="S51" i="8" s="1"/>
  <c r="S53" i="8" s="1"/>
  <c r="S56" i="8" s="1"/>
  <c r="S59" i="8" s="1"/>
  <c r="X53" i="4"/>
  <c r="X48" i="3"/>
  <c r="F48" i="6"/>
  <c r="F51" i="6" s="1"/>
  <c r="F53" i="6" s="1"/>
  <c r="F56" i="6" s="1"/>
  <c r="F59" i="6" s="1"/>
  <c r="N48" i="6"/>
  <c r="N51" i="6" s="1"/>
  <c r="N53" i="6" s="1"/>
  <c r="N56" i="6" s="1"/>
  <c r="N59" i="6" s="1"/>
  <c r="V48" i="6"/>
  <c r="V51" i="6" s="1"/>
  <c r="V53" i="6" s="1"/>
  <c r="V56" i="6" s="1"/>
  <c r="V59" i="6" s="1"/>
  <c r="X48" i="5"/>
  <c r="Z32" i="5"/>
  <c r="Z48" i="2"/>
  <c r="X51" i="2"/>
  <c r="Z32" i="2"/>
  <c r="Z32" i="4"/>
  <c r="X53" i="15" l="1"/>
  <c r="Z51" i="15"/>
  <c r="Z48" i="15"/>
  <c r="Z53" i="17"/>
  <c r="Z51" i="17"/>
  <c r="Z48" i="8"/>
  <c r="X53" i="14"/>
  <c r="Z51" i="14"/>
  <c r="Z53" i="8"/>
  <c r="X56" i="8"/>
  <c r="Z51" i="12"/>
  <c r="X53" i="12"/>
  <c r="Z48" i="19"/>
  <c r="X51" i="19"/>
  <c r="X51" i="22"/>
  <c r="Z48" i="22"/>
  <c r="Z51" i="24"/>
  <c r="X53" i="24"/>
  <c r="Z51" i="26"/>
  <c r="X53" i="26"/>
  <c r="Z51" i="9"/>
  <c r="X53" i="9"/>
  <c r="X53" i="21"/>
  <c r="Z51" i="21"/>
  <c r="Z51" i="1"/>
  <c r="X53" i="1"/>
  <c r="Z48" i="5"/>
  <c r="X51" i="5"/>
  <c r="X53" i="6"/>
  <c r="Z51" i="6"/>
  <c r="Z48" i="11"/>
  <c r="Z51" i="18"/>
  <c r="X53" i="18"/>
  <c r="Z51" i="27"/>
  <c r="X53" i="27"/>
  <c r="Z51" i="11"/>
  <c r="X53" i="11"/>
  <c r="X56" i="13"/>
  <c r="Z53" i="13"/>
  <c r="Z51" i="10"/>
  <c r="X53" i="10"/>
  <c r="Z53" i="25"/>
  <c r="X56" i="25"/>
  <c r="Z48" i="20"/>
  <c r="X51" i="20"/>
  <c r="Z48" i="3"/>
  <c r="X51" i="3"/>
  <c r="X53" i="28"/>
  <c r="Z51" i="28"/>
  <c r="Z48" i="7"/>
  <c r="X51" i="7"/>
  <c r="Z51" i="2"/>
  <c r="X53" i="2"/>
  <c r="Z53" i="4"/>
  <c r="X56" i="4"/>
  <c r="Z51" i="16"/>
  <c r="X53" i="16"/>
  <c r="Z51" i="23"/>
  <c r="X53" i="23"/>
  <c r="X56" i="15" l="1"/>
  <c r="Z53" i="15"/>
  <c r="Z56" i="13"/>
  <c r="X59" i="13"/>
  <c r="Z59" i="13" s="1"/>
  <c r="Z53" i="9"/>
  <c r="X56" i="9"/>
  <c r="X53" i="19"/>
  <c r="Z51" i="19"/>
  <c r="X56" i="2"/>
  <c r="Z53" i="2"/>
  <c r="X56" i="12"/>
  <c r="Z53" i="12"/>
  <c r="X56" i="27"/>
  <c r="Z53" i="27"/>
  <c r="Z53" i="26"/>
  <c r="X56" i="26"/>
  <c r="X53" i="7"/>
  <c r="Z51" i="7"/>
  <c r="X56" i="1"/>
  <c r="Z53" i="1"/>
  <c r="Z53" i="24"/>
  <c r="X56" i="24"/>
  <c r="Z56" i="8"/>
  <c r="X59" i="8"/>
  <c r="Z59" i="8" s="1"/>
  <c r="Z51" i="20"/>
  <c r="X53" i="20"/>
  <c r="Z53" i="23"/>
  <c r="X56" i="23"/>
  <c r="X56" i="16"/>
  <c r="Z53" i="16"/>
  <c r="Z53" i="6"/>
  <c r="X56" i="6"/>
  <c r="Z51" i="5"/>
  <c r="X53" i="5"/>
  <c r="Z56" i="25"/>
  <c r="X59" i="25"/>
  <c r="Z59" i="25" s="1"/>
  <c r="X56" i="11"/>
  <c r="Z53" i="11"/>
  <c r="X56" i="10"/>
  <c r="Z53" i="10"/>
  <c r="Z53" i="18"/>
  <c r="X56" i="18"/>
  <c r="Z53" i="28"/>
  <c r="X56" i="28"/>
  <c r="X59" i="4"/>
  <c r="Z59" i="4" s="1"/>
  <c r="Z56" i="4"/>
  <c r="X53" i="3"/>
  <c r="Z51" i="3"/>
  <c r="Z53" i="21"/>
  <c r="X56" i="21"/>
  <c r="X53" i="22"/>
  <c r="Z51" i="22"/>
  <c r="X56" i="14"/>
  <c r="Z53" i="14"/>
  <c r="Z56" i="15" l="1"/>
  <c r="X59" i="15"/>
  <c r="Z59" i="15" s="1"/>
  <c r="X56" i="20"/>
  <c r="Z53" i="20"/>
  <c r="X56" i="7"/>
  <c r="Z53" i="7"/>
  <c r="Z56" i="2"/>
  <c r="X59" i="2"/>
  <c r="Z59" i="2" s="1"/>
  <c r="Z53" i="19"/>
  <c r="X56" i="19"/>
  <c r="X59" i="21"/>
  <c r="Z59" i="21" s="1"/>
  <c r="Z56" i="21"/>
  <c r="X59" i="9"/>
  <c r="Z59" i="9" s="1"/>
  <c r="Z56" i="9"/>
  <c r="Z56" i="18"/>
  <c r="X59" i="18"/>
  <c r="Z59" i="18" s="1"/>
  <c r="Z56" i="26"/>
  <c r="X59" i="26"/>
  <c r="Z59" i="26" s="1"/>
  <c r="Z56" i="16"/>
  <c r="X59" i="16"/>
  <c r="Z59" i="16" s="1"/>
  <c r="Z56" i="27"/>
  <c r="X59" i="27"/>
  <c r="Z59" i="27" s="1"/>
  <c r="X59" i="6"/>
  <c r="Z59" i="6" s="1"/>
  <c r="Z56" i="6"/>
  <c r="Z53" i="3"/>
  <c r="X56" i="3"/>
  <c r="Z56" i="24"/>
  <c r="X59" i="24"/>
  <c r="Z59" i="24" s="1"/>
  <c r="X59" i="28"/>
  <c r="Z59" i="28" s="1"/>
  <c r="Z56" i="28"/>
  <c r="X56" i="5"/>
  <c r="Z53" i="5"/>
  <c r="Z56" i="10"/>
  <c r="X59" i="10"/>
  <c r="Z59" i="10" s="1"/>
  <c r="Z56" i="14"/>
  <c r="X59" i="14"/>
  <c r="Z59" i="14" s="1"/>
  <c r="Z56" i="11"/>
  <c r="X59" i="11"/>
  <c r="Z59" i="11" s="1"/>
  <c r="Z56" i="23"/>
  <c r="X59" i="23"/>
  <c r="Z59" i="23" s="1"/>
  <c r="X56" i="22"/>
  <c r="Z53" i="22"/>
  <c r="Z56" i="1"/>
  <c r="X59" i="1"/>
  <c r="Z59" i="1" s="1"/>
  <c r="Z56" i="12"/>
  <c r="X59" i="12"/>
  <c r="Z59" i="12" s="1"/>
  <c r="X59" i="19" l="1"/>
  <c r="Z59" i="19" s="1"/>
  <c r="Z56" i="19"/>
  <c r="Z56" i="5"/>
  <c r="X59" i="5"/>
  <c r="Z59" i="5" s="1"/>
  <c r="Z56" i="3"/>
  <c r="X59" i="3"/>
  <c r="Z59" i="3" s="1"/>
  <c r="Z56" i="22"/>
  <c r="X59" i="22"/>
  <c r="Z59" i="22" s="1"/>
  <c r="Z56" i="7"/>
  <c r="X59" i="7"/>
  <c r="Z59" i="7" s="1"/>
  <c r="Z56" i="20"/>
  <c r="X59" i="20"/>
  <c r="Z59" i="20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<sst xmlns="http://schemas.openxmlformats.org/spreadsheetml/2006/main" count="4060" uniqueCount="113">
  <si>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</si>
  <si>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</si>
  <si>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</si>
  <si>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</si>
  <si>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</si>
  <si>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</si>
  <si>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</si>
  <si>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</si>
  <si>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</si>
  <si>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</si>
  <si>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</si>
  <si>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</si>
  <si>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</si>
  <si>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</si>
  <si>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</si>
  <si>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</si>
  <si>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</si>
  <si>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</si>
  <si>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</si>
  <si>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</si>
  <si>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</si>
  <si>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</si>
  <si>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</si>
  <si>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</si>
  <si>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</si>
  <si>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</si>
  <si>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</si>
  <si>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</si>
  <si>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</si>
  <si>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</si>
  <si>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</si>
  <si>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</si>
  <si>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</si>
  <si>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</si>
  <si>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</si>
  <si>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</si>
  <si>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</si>
  <si>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</si>
  <si>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</si>
  <si>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</si>
  <si>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</si>
  <si>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</si>
  <si>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</si>
  <si>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</si>
  <si>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</si>
  <si>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</si>
  <si>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</si>
  <si>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</si>
  <si>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</si>
  <si>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</si>
  <si>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</si>
  <si>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</si>
  <si>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</si>
  <si>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</si>
  <si>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</si>
  <si>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</si>
  <si>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</si>
  <si>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</si>
  <si>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</si>
  <si>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</si>
  <si>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</si>
  <si>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</si>
  <si>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</si>
  <si>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</si>
  <si>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</si>
  <si>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</si>
  <si>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</si>
  <si>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</si>
  <si>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</si>
  <si>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</si>
  <si>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</si>
  <si>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</si>
  <si>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</si>
  <si>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</si>
  <si>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</si>
  <si>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</si>
  <si>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</si>
  <si>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</si>
  <si>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</si>
  <si>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</si>
  <si>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</si>
  <si>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</si>
  <si>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</si>
  <si>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</si>
  <si>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</si>
  <si>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water management                             ) for 2nd Quarter ended 31 December 2023 (Figures Finalised as at 2024/01/26)</t>
  </si>
  <si>
    <t>Limpopo: Greater Tzaneen (LIM333) - Table C4 Quarterly Budgeted Financial Performance ( Waste water management                             ) for 2nd Quarter ended 31 December 2023 (Figures Finalised as at 2024/01/26)</t>
  </si>
  <si>
    <t>Limpopo: Ba-Phalaborwa (LIM334) - Table C4 Quarterly Budgeted Financial Performance ( Waste water management                             ) for 2nd Quarter ended 31 December 2023 (Figures Finalised as at 2024/01/26)</t>
  </si>
  <si>
    <t>Limpopo: Maruleng (LIM335) - Table C4 Quarterly Budgeted Financial Performance ( Waste water management                             ) for 2nd Quarter ended 31 December 2023 (Figures Finalised as at 2024/01/26)</t>
  </si>
  <si>
    <t>Limpopo: Mopani (DC33) - Table C4 Quarterly Budgeted Financial Performance ( Waste water management                             ) for 2nd Quarter ended 31 December 2023 (Figures Finalised as at 2024/01/26)</t>
  </si>
  <si>
    <t>Limpopo: Musina (LIM341) - Table C4 Quarterly Budgeted Financial Performance ( Waste water management                             ) for 2nd Quarter ended 31 December 2023 (Figures Finalised as at 2024/01/26)</t>
  </si>
  <si>
    <t>Limpopo: Thulamela (LIM343) - Table C4 Quarterly Budgeted Financial Performance ( Waste water management                             ) for 2nd Quarter ended 31 December 2023 (Figures Finalised as at 2024/01/26)</t>
  </si>
  <si>
    <t>Limpopo: Makhado (LIM344) - Table C4 Quarterly Budgeted Financial Performance ( Waste water management                             ) for 2nd Quarter ended 31 December 2023 (Figures Finalised as at 2024/01/26)</t>
  </si>
  <si>
    <t>Limpopo: Collins Chabane (LIM345) - Table C4 Quarterly Budgeted Financial Performance ( Waste water management                             ) for 2nd Quarter ended 31 December 2023 (Figures Finalised as at 2024/01/26)</t>
  </si>
  <si>
    <t>Limpopo: Vhembe (DC34) - Table C4 Quarterly Budgeted Financial Performance ( Waste water management                             ) for 2nd Quarter ended 31 December 2023 (Figures Finalised as at 2024/01/26)</t>
  </si>
  <si>
    <t>Limpopo: Blouberg (LIM351) - Table C4 Quarterly Budgeted Financial Performance ( Waste water management                             ) for 2nd Quarter ended 31 December 2023 (Figures Finalised as at 2024/01/26)</t>
  </si>
  <si>
    <t>Limpopo: Molemole (LIM353) - Table C4 Quarterly Budgeted Financial Performance ( Waste water management                             ) for 2nd Quarter ended 31 December 2023 (Figures Finalised as at 2024/01/26)</t>
  </si>
  <si>
    <t>Limpopo: Polokwane (LIM354) - Table C4 Quarterly Budgeted Financial Performance ( Waste water management                             ) for 2nd Quarter ended 31 December 2023 (Figures Finalised as at 2024/01/26)</t>
  </si>
  <si>
    <t>Limpopo: Lepelle-Nkumpi (LIM355) - Table C4 Quarterly Budgeted Financial Performance ( Waste water management                             ) for 2nd Quarter ended 31 December 2023 (Figures Finalised as at 2024/01/26)</t>
  </si>
  <si>
    <t>Limpopo: Capricorn (DC35) - Table C4 Quarterly Budgeted Financial Performance ( Waste water management                             ) for 2nd Quarter ended 31 December 2023 (Figures Finalised as at 2024/01/26)</t>
  </si>
  <si>
    <t>Limpopo: Thabazimbi (LIM361) - Table C4 Quarterly Budgeted Financial Performance ( Waste water management                             ) for 2nd Quarter ended 31 December 2023 (Figures Finalised as at 2024/01/26)</t>
  </si>
  <si>
    <t>Limpopo: Lephalale (LIM362) - Table C4 Quarterly Budgeted Financial Performance ( Waste water management                             ) for 2nd Quarter ended 31 December 2023 (Figures Finalised as at 2024/01/26)</t>
  </si>
  <si>
    <t>Limpopo: Bela Bela (LIM366) - Table C4 Quarterly Budgeted Financial Performance ( Waste water management                             ) for 2nd Quarter ended 31 December 2023 (Figures Finalised as at 2024/01/26)</t>
  </si>
  <si>
    <t>Limpopo: Mogalakwena (LIM367) - Table C4 Quarterly Budgeted Financial Performance ( Waste water management                             ) for 2nd Quarter ended 31 December 2023 (Figures Finalised as at 2024/01/26)</t>
  </si>
  <si>
    <t>Limpopo: Modimolle-Mookgopong (LIM368) - Table C4 Quarterly Budgeted Financial Performance ( Waste water management                             ) for 2nd Quarter ended 31 December 2023 (Figures Finalised as at 2024/01/26)</t>
  </si>
  <si>
    <t>Limpopo: Waterberg (DC36) - Table C4 Quarterly Budgeted Financial Performance ( Waste water management                             ) for 2nd Quarter ended 31 December 2023 (Figures Finalised as at 2024/01/26)</t>
  </si>
  <si>
    <t>Limpopo: Ephraim Mogale (LIM471) - Table C4 Quarterly Budgeted Financial Performance ( Waste water management                             ) for 2nd Quarter ended 31 December 2023 (Figures Finalised as at 2024/01/26)</t>
  </si>
  <si>
    <t>Limpopo: Elias Motsoaledi (LIM472) - Table C4 Quarterly Budgeted Financial Performance ( Waste water management                             ) for 2nd Quarter ended 31 December 2023 (Figures Finalised as at 2024/01/26)</t>
  </si>
  <si>
    <t>Limpopo: Makhuduthamaga (LIM473) - Table C4 Quarterly Budgeted Financial Performance ( Waste water management                             ) for 2nd Quarter ended 31 December 2023 (Figures Finalised as at 2024/01/26)</t>
  </si>
  <si>
    <t>Limpopo: Tubatse Fetakgomo (LIM476) - Table C4 Quarterly Budgeted Financial Performance ( Waste water management                             ) for 2nd Quarter ended 31 December 2023 (Figures Finalised as at 2024/01/26)</t>
  </si>
  <si>
    <t>Limpopo: Sekhukhune (DC47)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</si>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</sst>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29505</v>
      </c>
      <c r="D6" s="20"/>
      <c r="E6" s="21">
        <v>69152</v>
      </c>
      <c r="F6" s="22">
        <v>69152</v>
      </c>
      <c r="G6" s="22">
        <v>988</v>
      </c>
      <c r="H6" s="22">
        <v>2026</v>
      </c>
      <c r="I6" s="22">
        <v>2965</v>
      </c>
      <c r="J6" s="22">
        <v>5979</v>
      </c>
      <c r="K6" s="22">
        <v>4180</v>
      </c>
      <c r="L6" s="22">
        <v>4942</v>
      </c>
      <c r="M6" s="22"/>
      <c r="N6" s="22">
        <v>9122</v>
      </c>
      <c r="O6" s="22"/>
      <c r="P6" s="22"/>
      <c r="Q6" s="22"/>
      <c r="R6" s="22"/>
      <c r="S6" s="22"/>
      <c r="T6" s="22"/>
      <c r="U6" s="22"/>
      <c r="V6" s="22"/>
      <c r="W6" s="22">
        <v>15101</v>
      </c>
      <c r="X6" s="22">
        <v>34572</v>
      </c>
      <c r="Y6" s="22">
        <v>-19471</v>
      </c>
      <c r="Z6" s="23">
        <v>-56.320143468703002</v>
      </c>
      <c r="AA6" s="20">
        <v>69152</v>
      </c>
    </row>
    <row r="7" spans="1:27" ht="13.5" x14ac:dyDescent="0.25">
      <c r="A7" s="19" t="s">
        <v>35</v>
      </c>
      <c r="B7" s="15" t="s">
        <v>32</v>
      </c>
      <c r="C7" s="20">
        <v>4824455</v>
      </c>
      <c r="D7" s="20"/>
      <c r="E7" s="21">
        <v>4356067</v>
      </c>
      <c r="F7" s="22">
        <v>4356067</v>
      </c>
      <c r="G7" s="22"/>
      <c r="H7" s="22">
        <v>353783</v>
      </c>
      <c r="I7" s="22"/>
      <c r="J7" s="22">
        <v>353783</v>
      </c>
      <c r="K7" s="22"/>
      <c r="L7" s="22">
        <v>464558</v>
      </c>
      <c r="M7" s="22"/>
      <c r="N7" s="22">
        <v>464558</v>
      </c>
      <c r="O7" s="22"/>
      <c r="P7" s="22"/>
      <c r="Q7" s="22"/>
      <c r="R7" s="22"/>
      <c r="S7" s="22"/>
      <c r="T7" s="22"/>
      <c r="U7" s="22"/>
      <c r="V7" s="22"/>
      <c r="W7" s="22">
        <v>818341</v>
      </c>
      <c r="X7" s="22">
        <v>2178030</v>
      </c>
      <c r="Y7" s="22">
        <v>-1359689</v>
      </c>
      <c r="Z7" s="23">
        <v>-62.427468859473933</v>
      </c>
      <c r="AA7" s="20">
        <v>4356067</v>
      </c>
    </row>
    <row r="8" spans="1:27" ht="13.5" x14ac:dyDescent="0.25">
      <c r="A8" s="19" t="s">
        <v>36</v>
      </c>
      <c r="B8" s="15" t="s">
        <v>32</v>
      </c>
      <c r="C8" s="20">
        <v>303632945</v>
      </c>
      <c r="D8" s="20"/>
      <c r="E8" s="21">
        <v>373600768</v>
      </c>
      <c r="F8" s="22">
        <v>373600768</v>
      </c>
      <c r="G8" s="22">
        <v>26571887</v>
      </c>
      <c r="H8" s="22">
        <v>29727682</v>
      </c>
      <c r="I8" s="22">
        <v>28271033</v>
      </c>
      <c r="J8" s="22">
        <v>84570602</v>
      </c>
      <c r="K8" s="22">
        <v>27847424</v>
      </c>
      <c r="L8" s="22">
        <v>25262048</v>
      </c>
      <c r="M8" s="22">
        <v>25660000</v>
      </c>
      <c r="N8" s="22">
        <v>78769472</v>
      </c>
      <c r="O8" s="22"/>
      <c r="P8" s="22"/>
      <c r="Q8" s="22"/>
      <c r="R8" s="22"/>
      <c r="S8" s="22"/>
      <c r="T8" s="22"/>
      <c r="U8" s="22"/>
      <c r="V8" s="22"/>
      <c r="W8" s="22">
        <v>163340074</v>
      </c>
      <c r="X8" s="22">
        <v>188046706</v>
      </c>
      <c r="Y8" s="22">
        <v>-24706632</v>
      </c>
      <c r="Z8" s="23">
        <v>-13.138561438029125</v>
      </c>
      <c r="AA8" s="20">
        <v>373600768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296000</v>
      </c>
      <c r="F9" s="22">
        <v>296000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160668</v>
      </c>
      <c r="Y9" s="22">
        <v>-160668</v>
      </c>
      <c r="Z9" s="23">
        <v>-100</v>
      </c>
      <c r="AA9" s="20">
        <v>296000</v>
      </c>
    </row>
    <row r="10" spans="1:27" ht="13.5" x14ac:dyDescent="0.25">
      <c r="A10" s="19" t="s">
        <v>38</v>
      </c>
      <c r="B10" s="15" t="s">
        <v>32</v>
      </c>
      <c r="C10" s="20">
        <v>30295</v>
      </c>
      <c r="D10" s="20"/>
      <c r="E10" s="21">
        <v>323145</v>
      </c>
      <c r="F10" s="22">
        <v>323145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161572</v>
      </c>
      <c r="Y10" s="22">
        <v>-161572</v>
      </c>
      <c r="Z10" s="23">
        <v>-100</v>
      </c>
      <c r="AA10" s="20">
        <v>323145</v>
      </c>
    </row>
    <row r="11" spans="1:27" ht="13.5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>
        <v>104442</v>
      </c>
      <c r="L11" s="22">
        <v>105109</v>
      </c>
      <c r="M11" s="22">
        <v>105807</v>
      </c>
      <c r="N11" s="22">
        <v>315358</v>
      </c>
      <c r="O11" s="22"/>
      <c r="P11" s="22"/>
      <c r="Q11" s="22"/>
      <c r="R11" s="22"/>
      <c r="S11" s="22"/>
      <c r="T11" s="22"/>
      <c r="U11" s="22"/>
      <c r="V11" s="22"/>
      <c r="W11" s="22">
        <v>625063</v>
      </c>
      <c r="X11" s="22">
        <v>806178</v>
      </c>
      <c r="Y11" s="22">
        <v>-181115</v>
      </c>
      <c r="Z11" s="23">
        <v>-22.465882224521135</v>
      </c>
      <c r="AA11" s="20">
        <v>1612360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29817285</v>
      </c>
      <c r="D13" s="20"/>
      <c r="E13" s="21">
        <v>34146031</v>
      </c>
      <c r="F13" s="22">
        <v>34146031</v>
      </c>
      <c r="G13" s="22">
        <v>1424533</v>
      </c>
      <c r="H13" s="22">
        <v>1494555</v>
      </c>
      <c r="I13" s="22">
        <v>1831027</v>
      </c>
      <c r="J13" s="22">
        <v>4750115</v>
      </c>
      <c r="K13" s="22">
        <v>1198862</v>
      </c>
      <c r="L13" s="22">
        <v>1926076</v>
      </c>
      <c r="M13" s="22">
        <v>1437985</v>
      </c>
      <c r="N13" s="22">
        <v>4562923</v>
      </c>
      <c r="O13" s="22"/>
      <c r="P13" s="22"/>
      <c r="Q13" s="22"/>
      <c r="R13" s="22"/>
      <c r="S13" s="22"/>
      <c r="T13" s="22"/>
      <c r="U13" s="22"/>
      <c r="V13" s="22"/>
      <c r="W13" s="22">
        <v>9313038</v>
      </c>
      <c r="X13" s="22">
        <v>17073012</v>
      </c>
      <c r="Y13" s="22">
        <v>-7759974</v>
      </c>
      <c r="Z13" s="23">
        <v>-45.45169885665166</v>
      </c>
      <c r="AA13" s="20">
        <v>34146031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853</v>
      </c>
      <c r="D19" s="20"/>
      <c r="E19" s="21">
        <v>38897</v>
      </c>
      <c r="F19" s="22">
        <v>38897</v>
      </c>
      <c r="G19" s="22"/>
      <c r="H19" s="22">
        <v>2660671</v>
      </c>
      <c r="I19" s="22"/>
      <c r="J19" s="22">
        <v>2660671</v>
      </c>
      <c r="K19" s="22">
        <v>792533</v>
      </c>
      <c r="L19" s="22">
        <v>6526520</v>
      </c>
      <c r="M19" s="22"/>
      <c r="N19" s="22">
        <v>7319053</v>
      </c>
      <c r="O19" s="22"/>
      <c r="P19" s="22"/>
      <c r="Q19" s="22"/>
      <c r="R19" s="22"/>
      <c r="S19" s="22"/>
      <c r="T19" s="22"/>
      <c r="U19" s="22"/>
      <c r="V19" s="22"/>
      <c r="W19" s="22">
        <v>9979724</v>
      </c>
      <c r="X19" s="22">
        <v>19446</v>
      </c>
      <c r="Y19" s="22">
        <v>9960278</v>
      </c>
      <c r="Z19" s="23">
        <v>51220.189242003493</v>
      </c>
      <c r="AA19" s="20">
        <v>38897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31076378</v>
      </c>
      <c r="D25" s="20"/>
      <c r="E25" s="21">
        <v>17609000</v>
      </c>
      <c r="F25" s="22">
        <v>17609000</v>
      </c>
      <c r="G25" s="22">
        <v>7337083</v>
      </c>
      <c r="H25" s="22"/>
      <c r="I25" s="22"/>
      <c r="J25" s="22">
        <v>7337083</v>
      </c>
      <c r="K25" s="22"/>
      <c r="L25" s="22"/>
      <c r="M25" s="22">
        <v>5869667</v>
      </c>
      <c r="N25" s="22">
        <v>5869667</v>
      </c>
      <c r="O25" s="22"/>
      <c r="P25" s="22"/>
      <c r="Q25" s="22"/>
      <c r="R25" s="22"/>
      <c r="S25" s="22"/>
      <c r="T25" s="22"/>
      <c r="U25" s="22"/>
      <c r="V25" s="22"/>
      <c r="W25" s="22">
        <v>13206750</v>
      </c>
      <c r="X25" s="22">
        <v>13193075</v>
      </c>
      <c r="Y25" s="22">
        <v>13675</v>
      </c>
      <c r="Z25" s="23">
        <v>0.10365286333928975</v>
      </c>
      <c r="AA25" s="20">
        <v>17609000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132719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369986316</v>
      </c>
      <c r="D32" s="29">
        <f t="shared" ref="D32:Y32" si="0">SUM(D6:D31)</f>
        <v>0</v>
      </c>
      <c r="E32" s="30">
        <f t="shared" si="0"/>
        <v>432051420</v>
      </c>
      <c r="F32" s="31">
        <f t="shared" si="0"/>
        <v>432051420</v>
      </c>
      <c r="G32" s="31">
        <f t="shared" si="0"/>
        <v>35437156</v>
      </c>
      <c r="H32" s="31">
        <f t="shared" si="0"/>
        <v>34341939</v>
      </c>
      <c r="I32" s="31">
        <f t="shared" si="0"/>
        <v>30208843</v>
      </c>
      <c r="J32" s="31">
        <f t="shared" si="0"/>
        <v>99987938</v>
      </c>
      <c r="K32" s="31">
        <f t="shared" si="0"/>
        <v>29947441</v>
      </c>
      <c r="L32" s="31">
        <f t="shared" si="0"/>
        <v>34289253</v>
      </c>
      <c r="M32" s="31">
        <f t="shared" si="0"/>
        <v>33073459</v>
      </c>
      <c r="N32" s="31">
        <f t="shared" si="0"/>
        <v>97310153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197298091</v>
      </c>
      <c r="X32" s="31">
        <f t="shared" si="0"/>
        <v>221673259</v>
      </c>
      <c r="Y32" s="31">
        <f t="shared" si="0"/>
        <v>-24375168</v>
      </c>
      <c r="Z32" s="32">
        <f>+IF(X32&lt;&gt;0,+(Y32/X32)*100,0)</f>
        <v>-10.995989371907056</v>
      </c>
      <c r="AA32" s="29">
        <f>SUM(AA6:AA31)</f>
        <v>432051420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94812669</v>
      </c>
      <c r="D34" s="20"/>
      <c r="E34" s="21">
        <v>129169283</v>
      </c>
      <c r="F34" s="22">
        <v>129169283</v>
      </c>
      <c r="G34" s="22">
        <v>4547340</v>
      </c>
      <c r="H34" s="22">
        <v>5471527</v>
      </c>
      <c r="I34" s="22">
        <v>8306948</v>
      </c>
      <c r="J34" s="22">
        <v>18325815</v>
      </c>
      <c r="K34" s="22">
        <v>5521838</v>
      </c>
      <c r="L34" s="22">
        <v>7498667</v>
      </c>
      <c r="M34" s="22">
        <v>10550190</v>
      </c>
      <c r="N34" s="22">
        <v>23570695</v>
      </c>
      <c r="O34" s="22"/>
      <c r="P34" s="22"/>
      <c r="Q34" s="22"/>
      <c r="R34" s="22"/>
      <c r="S34" s="22"/>
      <c r="T34" s="22"/>
      <c r="U34" s="22"/>
      <c r="V34" s="22"/>
      <c r="W34" s="22">
        <v>41896510</v>
      </c>
      <c r="X34" s="22">
        <v>64582237</v>
      </c>
      <c r="Y34" s="22">
        <v>-22685727</v>
      </c>
      <c r="Z34" s="23">
        <v>-35.126883263582215</v>
      </c>
      <c r="AA34" s="20">
        <v>129169283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18740452</v>
      </c>
      <c r="D37" s="20"/>
      <c r="E37" s="21">
        <v>17321885</v>
      </c>
      <c r="F37" s="22">
        <v>17321885</v>
      </c>
      <c r="G37" s="22">
        <v>320865</v>
      </c>
      <c r="H37" s="22">
        <v>329224</v>
      </c>
      <c r="I37" s="22">
        <v>1393926</v>
      </c>
      <c r="J37" s="22">
        <v>2044015</v>
      </c>
      <c r="K37" s="22">
        <v>2720793</v>
      </c>
      <c r="L37" s="22">
        <v>1531565</v>
      </c>
      <c r="M37" s="22">
        <v>1265841</v>
      </c>
      <c r="N37" s="22">
        <v>5518199</v>
      </c>
      <c r="O37" s="22"/>
      <c r="P37" s="22"/>
      <c r="Q37" s="22"/>
      <c r="R37" s="22"/>
      <c r="S37" s="22"/>
      <c r="T37" s="22"/>
      <c r="U37" s="22"/>
      <c r="V37" s="22"/>
      <c r="W37" s="22">
        <v>7562214</v>
      </c>
      <c r="X37" s="22">
        <v>8663011</v>
      </c>
      <c r="Y37" s="22">
        <v>-1100797</v>
      </c>
      <c r="Z37" s="23">
        <v>-12.706863699007192</v>
      </c>
      <c r="AA37" s="20">
        <v>17321885</v>
      </c>
    </row>
    <row r="38" spans="1:27" ht="13.5" x14ac:dyDescent="0.25">
      <c r="A38" s="19" t="s">
        <v>64</v>
      </c>
      <c r="B38" s="15" t="s">
        <v>32</v>
      </c>
      <c r="C38" s="20">
        <v>12832591</v>
      </c>
      <c r="D38" s="20"/>
      <c r="E38" s="21">
        <v>22113019</v>
      </c>
      <c r="F38" s="22">
        <v>22113019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11056512</v>
      </c>
      <c r="Y38" s="22">
        <v>-11056512</v>
      </c>
      <c r="Z38" s="23">
        <v>-100</v>
      </c>
      <c r="AA38" s="20">
        <v>22113019</v>
      </c>
    </row>
    <row r="39" spans="1:27" ht="13.5" x14ac:dyDescent="0.25">
      <c r="A39" s="19" t="s">
        <v>65</v>
      </c>
      <c r="B39" s="15" t="s">
        <v>32</v>
      </c>
      <c r="C39" s="20">
        <v>100831438</v>
      </c>
      <c r="D39" s="20"/>
      <c r="E39" s="21">
        <v>52901350</v>
      </c>
      <c r="F39" s="22">
        <v>52901350</v>
      </c>
      <c r="G39" s="22">
        <v>172120</v>
      </c>
      <c r="H39" s="22">
        <v>14714019</v>
      </c>
      <c r="I39" s="22">
        <v>12430977</v>
      </c>
      <c r="J39" s="22">
        <v>27317116</v>
      </c>
      <c r="K39" s="22">
        <v>6284186</v>
      </c>
      <c r="L39" s="22">
        <v>8154687</v>
      </c>
      <c r="M39" s="22">
        <v>14238559</v>
      </c>
      <c r="N39" s="22">
        <v>28677432</v>
      </c>
      <c r="O39" s="22"/>
      <c r="P39" s="22"/>
      <c r="Q39" s="22"/>
      <c r="R39" s="22"/>
      <c r="S39" s="22"/>
      <c r="T39" s="22"/>
      <c r="U39" s="22"/>
      <c r="V39" s="22"/>
      <c r="W39" s="22">
        <v>55994548</v>
      </c>
      <c r="X39" s="22">
        <v>26450760</v>
      </c>
      <c r="Y39" s="22">
        <v>29543788</v>
      </c>
      <c r="Z39" s="23">
        <v>111.69353167924096</v>
      </c>
      <c r="AA39" s="20">
        <v>52901350</v>
      </c>
    </row>
    <row r="40" spans="1:27" ht="13.5" x14ac:dyDescent="0.25">
      <c r="A40" s="19" t="s">
        <v>40</v>
      </c>
      <c r="B40" s="15" t="s">
        <v>32</v>
      </c>
      <c r="C40" s="20">
        <v>6252392</v>
      </c>
      <c r="D40" s="20"/>
      <c r="E40" s="21">
        <v>5475604</v>
      </c>
      <c r="F40" s="22">
        <v>5475604</v>
      </c>
      <c r="G40" s="22"/>
      <c r="H40" s="22"/>
      <c r="I40" s="22">
        <v>2699455</v>
      </c>
      <c r="J40" s="22">
        <v>2699455</v>
      </c>
      <c r="K40" s="22">
        <v>1352559</v>
      </c>
      <c r="L40" s="22"/>
      <c r="M40" s="22"/>
      <c r="N40" s="22">
        <v>1352559</v>
      </c>
      <c r="O40" s="22"/>
      <c r="P40" s="22"/>
      <c r="Q40" s="22"/>
      <c r="R40" s="22"/>
      <c r="S40" s="22"/>
      <c r="T40" s="22"/>
      <c r="U40" s="22"/>
      <c r="V40" s="22"/>
      <c r="W40" s="22">
        <v>4052014</v>
      </c>
      <c r="X40" s="22">
        <v>2737800</v>
      </c>
      <c r="Y40" s="22">
        <v>1314214</v>
      </c>
      <c r="Z40" s="23">
        <v>48.002556797428589</v>
      </c>
      <c r="AA40" s="20">
        <v>5475604</v>
      </c>
    </row>
    <row r="41" spans="1:27" ht="13.5" x14ac:dyDescent="0.25">
      <c r="A41" s="19" t="s">
        <v>66</v>
      </c>
      <c r="B41" s="15" t="s">
        <v>32</v>
      </c>
      <c r="C41" s="20">
        <v>113424212</v>
      </c>
      <c r="D41" s="20"/>
      <c r="E41" s="21">
        <v>123983014</v>
      </c>
      <c r="F41" s="22">
        <v>123983014</v>
      </c>
      <c r="G41" s="22">
        <v>5493139</v>
      </c>
      <c r="H41" s="22">
        <v>10286173</v>
      </c>
      <c r="I41" s="22">
        <v>4228226</v>
      </c>
      <c r="J41" s="22">
        <v>20007538</v>
      </c>
      <c r="K41" s="22">
        <v>7430529</v>
      </c>
      <c r="L41" s="22">
        <v>8316675</v>
      </c>
      <c r="M41" s="22">
        <v>4831518</v>
      </c>
      <c r="N41" s="22">
        <v>20578722</v>
      </c>
      <c r="O41" s="22"/>
      <c r="P41" s="22"/>
      <c r="Q41" s="22"/>
      <c r="R41" s="22"/>
      <c r="S41" s="22"/>
      <c r="T41" s="22"/>
      <c r="U41" s="22"/>
      <c r="V41" s="22"/>
      <c r="W41" s="22">
        <v>40586260</v>
      </c>
      <c r="X41" s="22">
        <v>69306290</v>
      </c>
      <c r="Y41" s="22">
        <v>-28720030</v>
      </c>
      <c r="Z41" s="23">
        <v>-41.439283505147948</v>
      </c>
      <c r="AA41" s="20">
        <v>123983014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84585853</v>
      </c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499998</v>
      </c>
      <c r="Y43" s="22">
        <v>-499998</v>
      </c>
      <c r="Z43" s="23">
        <v>-100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4641709</v>
      </c>
      <c r="D44" s="20"/>
      <c r="E44" s="21">
        <v>6230632</v>
      </c>
      <c r="F44" s="22">
        <v>6230632</v>
      </c>
      <c r="G44" s="22">
        <v>46358</v>
      </c>
      <c r="H44" s="22">
        <v>118458</v>
      </c>
      <c r="I44" s="22">
        <v>69506</v>
      </c>
      <c r="J44" s="22">
        <v>234322</v>
      </c>
      <c r="K44" s="22">
        <v>54260</v>
      </c>
      <c r="L44" s="22">
        <v>59966</v>
      </c>
      <c r="M44" s="22">
        <v>62878</v>
      </c>
      <c r="N44" s="22">
        <v>177104</v>
      </c>
      <c r="O44" s="22"/>
      <c r="P44" s="22"/>
      <c r="Q44" s="22"/>
      <c r="R44" s="22"/>
      <c r="S44" s="22"/>
      <c r="T44" s="22"/>
      <c r="U44" s="22"/>
      <c r="V44" s="22"/>
      <c r="W44" s="22">
        <v>411426</v>
      </c>
      <c r="X44" s="22">
        <v>3117456</v>
      </c>
      <c r="Y44" s="22">
        <v>-2706030</v>
      </c>
      <c r="Z44" s="23">
        <v>-86.802508198993024</v>
      </c>
      <c r="AA44" s="20">
        <v>6230632</v>
      </c>
    </row>
    <row r="45" spans="1:27" ht="13.5" x14ac:dyDescent="0.25">
      <c r="A45" s="19" t="s">
        <v>70</v>
      </c>
      <c r="B45" s="15" t="s">
        <v>32</v>
      </c>
      <c r="C45" s="20">
        <v>153552</v>
      </c>
      <c r="D45" s="20"/>
      <c r="E45" s="21">
        <v>198000</v>
      </c>
      <c r="F45" s="22">
        <v>198000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198000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436274868</v>
      </c>
      <c r="D47" s="29">
        <f t="shared" ref="D47:Y47" si="1">SUM(D34:D46)</f>
        <v>0</v>
      </c>
      <c r="E47" s="30">
        <f t="shared" si="1"/>
        <v>358392787</v>
      </c>
      <c r="F47" s="31">
        <f t="shared" si="1"/>
        <v>358392787</v>
      </c>
      <c r="G47" s="31">
        <f t="shared" si="1"/>
        <v>10579822</v>
      </c>
      <c r="H47" s="31">
        <f t="shared" si="1"/>
        <v>30919401</v>
      </c>
      <c r="I47" s="31">
        <f t="shared" si="1"/>
        <v>29129038</v>
      </c>
      <c r="J47" s="31">
        <f t="shared" si="1"/>
        <v>70628261</v>
      </c>
      <c r="K47" s="31">
        <f t="shared" si="1"/>
        <v>23364165</v>
      </c>
      <c r="L47" s="31">
        <f t="shared" si="1"/>
        <v>25561560</v>
      </c>
      <c r="M47" s="31">
        <f t="shared" si="1"/>
        <v>30948986</v>
      </c>
      <c r="N47" s="31">
        <f t="shared" si="1"/>
        <v>79874711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150502972</v>
      </c>
      <c r="X47" s="31">
        <f t="shared" si="1"/>
        <v>186414064</v>
      </c>
      <c r="Y47" s="31">
        <f t="shared" si="1"/>
        <v>-35911092</v>
      </c>
      <c r="Z47" s="32">
        <f>+IF(X47&lt;&gt;0,+(Y47/X47)*100,0)</f>
        <v>-19.264153803331062</v>
      </c>
      <c r="AA47" s="29">
        <f>SUM(AA34:AA46)</f>
        <v>358392787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-66288552</v>
      </c>
      <c r="D48" s="39">
        <f t="shared" si="2"/>
        <v>0</v>
      </c>
      <c r="E48" s="40">
        <f t="shared" si="2"/>
        <v>73658633</v>
      </c>
      <c r="F48" s="41">
        <f t="shared" si="2"/>
        <v>73658633</v>
      </c>
      <c r="G48" s="41">
        <f t="shared" si="2"/>
        <v>24857334</v>
      </c>
      <c r="H48" s="41">
        <f t="shared" si="2"/>
        <v>3422538</v>
      </c>
      <c r="I48" s="41">
        <f t="shared" si="2"/>
        <v>1079805</v>
      </c>
      <c r="J48" s="41">
        <f t="shared" si="2"/>
        <v>29359677</v>
      </c>
      <c r="K48" s="41">
        <f t="shared" si="2"/>
        <v>6583276</v>
      </c>
      <c r="L48" s="41">
        <f t="shared" si="2"/>
        <v>8727693</v>
      </c>
      <c r="M48" s="41">
        <f t="shared" si="2"/>
        <v>2124473</v>
      </c>
      <c r="N48" s="41">
        <f t="shared" si="2"/>
        <v>17435442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46795119</v>
      </c>
      <c r="X48" s="41">
        <f t="shared" si="2"/>
        <v>35259195</v>
      </c>
      <c r="Y48" s="41">
        <f t="shared" si="2"/>
        <v>11535924</v>
      </c>
      <c r="Z48" s="42">
        <f>+IF(X48&lt;&gt;0,+(Y48/X48)*100,0)</f>
        <v>32.717491139545302</v>
      </c>
      <c r="AA48" s="39">
        <f>+AA32-AA47</f>
        <v>73658633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-66288552</v>
      </c>
      <c r="D51" s="48">
        <f t="shared" si="3"/>
        <v>0</v>
      </c>
      <c r="E51" s="49">
        <f t="shared" si="3"/>
        <v>73658633</v>
      </c>
      <c r="F51" s="50">
        <f t="shared" si="3"/>
        <v>73658633</v>
      </c>
      <c r="G51" s="50">
        <f t="shared" si="3"/>
        <v>24857334</v>
      </c>
      <c r="H51" s="50">
        <f t="shared" si="3"/>
        <v>3422538</v>
      </c>
      <c r="I51" s="50">
        <f t="shared" si="3"/>
        <v>1079805</v>
      </c>
      <c r="J51" s="50">
        <f t="shared" si="3"/>
        <v>29359677</v>
      </c>
      <c r="K51" s="50">
        <f t="shared" si="3"/>
        <v>6583276</v>
      </c>
      <c r="L51" s="50">
        <f t="shared" si="3"/>
        <v>8727693</v>
      </c>
      <c r="M51" s="50">
        <f t="shared" si="3"/>
        <v>2124473</v>
      </c>
      <c r="N51" s="50">
        <f t="shared" si="3"/>
        <v>17435442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46795119</v>
      </c>
      <c r="X51" s="50">
        <f t="shared" si="3"/>
        <v>35259195</v>
      </c>
      <c r="Y51" s="50">
        <f t="shared" si="3"/>
        <v>11535924</v>
      </c>
      <c r="Z51" s="51">
        <f>+IF(X51&lt;&gt;0,+(Y51/X51)*100,0)</f>
        <v>32.717491139545302</v>
      </c>
      <c r="AA51" s="48">
        <f>SUM(AA48:AA50)</f>
        <v>73658633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-66288552</v>
      </c>
      <c r="D53" s="54">
        <f>+D51-D52</f>
        <v>0</v>
      </c>
      <c r="E53" s="55">
        <f t="shared" si="4"/>
        <v>73658633</v>
      </c>
      <c r="F53" s="56">
        <f t="shared" si="4"/>
        <v>73658633</v>
      </c>
      <c r="G53" s="56">
        <f t="shared" si="4"/>
        <v>24857334</v>
      </c>
      <c r="H53" s="56">
        <f t="shared" si="4"/>
        <v>3422538</v>
      </c>
      <c r="I53" s="56">
        <f t="shared" si="4"/>
        <v>1079805</v>
      </c>
      <c r="J53" s="56">
        <f t="shared" si="4"/>
        <v>29359677</v>
      </c>
      <c r="K53" s="56">
        <f t="shared" si="4"/>
        <v>6583276</v>
      </c>
      <c r="L53" s="56">
        <f t="shared" si="4"/>
        <v>8727693</v>
      </c>
      <c r="M53" s="56">
        <f t="shared" si="4"/>
        <v>2124473</v>
      </c>
      <c r="N53" s="56">
        <f t="shared" si="4"/>
        <v>17435442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46795119</v>
      </c>
      <c r="X53" s="56">
        <f t="shared" si="4"/>
        <v>35259195</v>
      </c>
      <c r="Y53" s="56">
        <f t="shared" si="4"/>
        <v>11535924</v>
      </c>
      <c r="Z53" s="57">
        <f>+IF(X53&lt;&gt;0,+(Y53/X53)*100,0)</f>
        <v>32.717491139545302</v>
      </c>
      <c r="AA53" s="54">
        <f>+AA51-AA52</f>
        <v>73658633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-66288552</v>
      </c>
      <c r="D56" s="48">
        <f>SUM(D53:D55)</f>
        <v>0</v>
      </c>
      <c r="E56" s="49">
        <f t="shared" si="5"/>
        <v>73658633</v>
      </c>
      <c r="F56" s="50">
        <f t="shared" si="5"/>
        <v>73658633</v>
      </c>
      <c r="G56" s="50">
        <f t="shared" si="5"/>
        <v>24857334</v>
      </c>
      <c r="H56" s="50">
        <f t="shared" si="5"/>
        <v>3422538</v>
      </c>
      <c r="I56" s="50">
        <f t="shared" si="5"/>
        <v>1079805</v>
      </c>
      <c r="J56" s="50">
        <f t="shared" si="5"/>
        <v>29359677</v>
      </c>
      <c r="K56" s="50">
        <f t="shared" si="5"/>
        <v>6583276</v>
      </c>
      <c r="L56" s="50">
        <f t="shared" si="5"/>
        <v>8727693</v>
      </c>
      <c r="M56" s="50">
        <f t="shared" si="5"/>
        <v>2124473</v>
      </c>
      <c r="N56" s="50">
        <f t="shared" si="5"/>
        <v>17435442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46795119</v>
      </c>
      <c r="X56" s="50">
        <f t="shared" si="5"/>
        <v>35259195</v>
      </c>
      <c r="Y56" s="50">
        <f t="shared" si="5"/>
        <v>11535924</v>
      </c>
      <c r="Z56" s="51">
        <f>+IF(X56&lt;&gt;0,+(Y56/X56)*100,0)</f>
        <v>32.717491139545302</v>
      </c>
      <c r="AA56" s="48">
        <f>SUM(AA53:AA55)</f>
        <v>73658633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-66288552</v>
      </c>
      <c r="D59" s="65">
        <f>SUM(D56:D58)</f>
        <v>0</v>
      </c>
      <c r="E59" s="66">
        <f t="shared" si="6"/>
        <v>73658633</v>
      </c>
      <c r="F59" s="67">
        <f t="shared" si="6"/>
        <v>73658633</v>
      </c>
      <c r="G59" s="67">
        <f t="shared" si="6"/>
        <v>24857334</v>
      </c>
      <c r="H59" s="67">
        <f t="shared" si="6"/>
        <v>3422538</v>
      </c>
      <c r="I59" s="67">
        <f t="shared" si="6"/>
        <v>1079805</v>
      </c>
      <c r="J59" s="67">
        <f t="shared" si="6"/>
        <v>29359677</v>
      </c>
      <c r="K59" s="67">
        <f t="shared" si="6"/>
        <v>6583276</v>
      </c>
      <c r="L59" s="67">
        <f t="shared" si="6"/>
        <v>8727693</v>
      </c>
      <c r="M59" s="67">
        <f t="shared" si="6"/>
        <v>2124473</v>
      </c>
      <c r="N59" s="67">
        <f t="shared" si="6"/>
        <v>17435442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46795119</v>
      </c>
      <c r="X59" s="67">
        <f t="shared" si="6"/>
        <v>35259195</v>
      </c>
      <c r="Y59" s="67">
        <f t="shared" si="6"/>
        <v>11535924</v>
      </c>
      <c r="Z59" s="68">
        <f>+IF(X59&lt;&gt;0,+(Y59/X59)*100,0)</f>
        <v>32.717491139545302</v>
      </c>
      <c r="AA59" s="65">
        <f>SUM(AA56:AA58)</f>
        <v>73658633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476941</v>
      </c>
      <c r="H8" s="22">
        <v>481184</v>
      </c>
      <c r="I8" s="22">
        <v>-958125</v>
      </c>
      <c r="J8" s="22"/>
      <c r="K8" s="22">
        <v>480100</v>
      </c>
      <c r="L8" s="22">
        <v>-480100</v>
      </c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47388</v>
      </c>
      <c r="H13" s="22">
        <v>47829</v>
      </c>
      <c r="I13" s="22">
        <v>-95217</v>
      </c>
      <c r="J13" s="22"/>
      <c r="K13" s="22">
        <v>48638</v>
      </c>
      <c r="L13" s="22">
        <v>-48638</v>
      </c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524329</v>
      </c>
      <c r="H32" s="31">
        <f t="shared" si="0"/>
        <v>529013</v>
      </c>
      <c r="I32" s="31">
        <f t="shared" si="0"/>
        <v>-1053342</v>
      </c>
      <c r="J32" s="31">
        <f t="shared" si="0"/>
        <v>0</v>
      </c>
      <c r="K32" s="31">
        <f t="shared" si="0"/>
        <v>528738</v>
      </c>
      <c r="L32" s="31">
        <f t="shared" si="0"/>
        <v>-528738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-29339</v>
      </c>
      <c r="D34" s="20"/>
      <c r="E34" s="21">
        <v>280384</v>
      </c>
      <c r="F34" s="22">
        <v>280384</v>
      </c>
      <c r="G34" s="22">
        <v>148999</v>
      </c>
      <c r="H34" s="22"/>
      <c r="I34" s="22">
        <v>-148999</v>
      </c>
      <c r="J34" s="22"/>
      <c r="K34" s="22">
        <v>107024</v>
      </c>
      <c r="L34" s="22">
        <v>-107024</v>
      </c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140196</v>
      </c>
      <c r="Y34" s="22">
        <v>-140196</v>
      </c>
      <c r="Z34" s="23">
        <v>-100</v>
      </c>
      <c r="AA34" s="20">
        <v>280384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40065</v>
      </c>
      <c r="H37" s="22">
        <v>42910</v>
      </c>
      <c r="I37" s="22">
        <v>-52946</v>
      </c>
      <c r="J37" s="22">
        <v>30029</v>
      </c>
      <c r="K37" s="22">
        <v>36111</v>
      </c>
      <c r="L37" s="22">
        <v>-35513</v>
      </c>
      <c r="M37" s="22">
        <v>28441</v>
      </c>
      <c r="N37" s="22">
        <v>29039</v>
      </c>
      <c r="O37" s="22"/>
      <c r="P37" s="22"/>
      <c r="Q37" s="22"/>
      <c r="R37" s="22"/>
      <c r="S37" s="22"/>
      <c r="T37" s="22"/>
      <c r="U37" s="22"/>
      <c r="V37" s="22"/>
      <c r="W37" s="22">
        <v>59068</v>
      </c>
      <c r="X37" s="22"/>
      <c r="Y37" s="22">
        <v>59068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428235</v>
      </c>
      <c r="D39" s="20"/>
      <c r="E39" s="21">
        <v>220574</v>
      </c>
      <c r="F39" s="22">
        <v>220574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110286</v>
      </c>
      <c r="Y39" s="22">
        <v>-110286</v>
      </c>
      <c r="Z39" s="23">
        <v>-100</v>
      </c>
      <c r="AA39" s="20">
        <v>220574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398896</v>
      </c>
      <c r="D47" s="29">
        <f t="shared" ref="D47:Y47" si="1">SUM(D34:D46)</f>
        <v>0</v>
      </c>
      <c r="E47" s="30">
        <f t="shared" si="1"/>
        <v>500958</v>
      </c>
      <c r="F47" s="31">
        <f t="shared" si="1"/>
        <v>500958</v>
      </c>
      <c r="G47" s="31">
        <f t="shared" si="1"/>
        <v>189064</v>
      </c>
      <c r="H47" s="31">
        <f t="shared" si="1"/>
        <v>42910</v>
      </c>
      <c r="I47" s="31">
        <f t="shared" si="1"/>
        <v>-201945</v>
      </c>
      <c r="J47" s="31">
        <f t="shared" si="1"/>
        <v>30029</v>
      </c>
      <c r="K47" s="31">
        <f t="shared" si="1"/>
        <v>143135</v>
      </c>
      <c r="L47" s="31">
        <f t="shared" si="1"/>
        <v>-142537</v>
      </c>
      <c r="M47" s="31">
        <f t="shared" si="1"/>
        <v>28441</v>
      </c>
      <c r="N47" s="31">
        <f t="shared" si="1"/>
        <v>29039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59068</v>
      </c>
      <c r="X47" s="31">
        <f t="shared" si="1"/>
        <v>250482</v>
      </c>
      <c r="Y47" s="31">
        <f t="shared" si="1"/>
        <v>-191414</v>
      </c>
      <c r="Z47" s="32">
        <f>+IF(X47&lt;&gt;0,+(Y47/X47)*100,0)</f>
        <v>-76.418265583954138</v>
      </c>
      <c r="AA47" s="29">
        <f>SUM(AA34:AA46)</f>
        <v>500958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-398896</v>
      </c>
      <c r="D48" s="39">
        <f t="shared" si="2"/>
        <v>0</v>
      </c>
      <c r="E48" s="40">
        <f t="shared" si="2"/>
        <v>-500958</v>
      </c>
      <c r="F48" s="41">
        <f t="shared" si="2"/>
        <v>-500958</v>
      </c>
      <c r="G48" s="41">
        <f t="shared" si="2"/>
        <v>335265</v>
      </c>
      <c r="H48" s="41">
        <f t="shared" si="2"/>
        <v>486103</v>
      </c>
      <c r="I48" s="41">
        <f t="shared" si="2"/>
        <v>-851397</v>
      </c>
      <c r="J48" s="41">
        <f t="shared" si="2"/>
        <v>-30029</v>
      </c>
      <c r="K48" s="41">
        <f t="shared" si="2"/>
        <v>385603</v>
      </c>
      <c r="L48" s="41">
        <f t="shared" si="2"/>
        <v>-386201</v>
      </c>
      <c r="M48" s="41">
        <f t="shared" si="2"/>
        <v>-28441</v>
      </c>
      <c r="N48" s="41">
        <f t="shared" si="2"/>
        <v>-29039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-59068</v>
      </c>
      <c r="X48" s="41">
        <f t="shared" si="2"/>
        <v>-250482</v>
      </c>
      <c r="Y48" s="41">
        <f t="shared" si="2"/>
        <v>191414</v>
      </c>
      <c r="Z48" s="42">
        <f>+IF(X48&lt;&gt;0,+(Y48/X48)*100,0)</f>
        <v>-76.418265583954138</v>
      </c>
      <c r="AA48" s="39">
        <f>+AA32-AA47</f>
        <v>-500958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-398896</v>
      </c>
      <c r="D51" s="48">
        <f t="shared" si="3"/>
        <v>0</v>
      </c>
      <c r="E51" s="49">
        <f t="shared" si="3"/>
        <v>-500958</v>
      </c>
      <c r="F51" s="50">
        <f t="shared" si="3"/>
        <v>-500958</v>
      </c>
      <c r="G51" s="50">
        <f t="shared" si="3"/>
        <v>335265</v>
      </c>
      <c r="H51" s="50">
        <f t="shared" si="3"/>
        <v>486103</v>
      </c>
      <c r="I51" s="50">
        <f t="shared" si="3"/>
        <v>-851397</v>
      </c>
      <c r="J51" s="50">
        <f t="shared" si="3"/>
        <v>-30029</v>
      </c>
      <c r="K51" s="50">
        <f t="shared" si="3"/>
        <v>385603</v>
      </c>
      <c r="L51" s="50">
        <f t="shared" si="3"/>
        <v>-386201</v>
      </c>
      <c r="M51" s="50">
        <f t="shared" si="3"/>
        <v>-28441</v>
      </c>
      <c r="N51" s="50">
        <f t="shared" si="3"/>
        <v>-29039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-59068</v>
      </c>
      <c r="X51" s="50">
        <f t="shared" si="3"/>
        <v>-250482</v>
      </c>
      <c r="Y51" s="50">
        <f t="shared" si="3"/>
        <v>191414</v>
      </c>
      <c r="Z51" s="51">
        <f>+IF(X51&lt;&gt;0,+(Y51/X51)*100,0)</f>
        <v>-76.418265583954138</v>
      </c>
      <c r="AA51" s="48">
        <f>SUM(AA48:AA50)</f>
        <v>-500958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-398896</v>
      </c>
      <c r="D53" s="54">
        <f>+D51-D52</f>
        <v>0</v>
      </c>
      <c r="E53" s="55">
        <f t="shared" si="4"/>
        <v>-500958</v>
      </c>
      <c r="F53" s="56">
        <f t="shared" si="4"/>
        <v>-500958</v>
      </c>
      <c r="G53" s="56">
        <f t="shared" si="4"/>
        <v>335265</v>
      </c>
      <c r="H53" s="56">
        <f t="shared" si="4"/>
        <v>486103</v>
      </c>
      <c r="I53" s="56">
        <f t="shared" si="4"/>
        <v>-851397</v>
      </c>
      <c r="J53" s="56">
        <f t="shared" si="4"/>
        <v>-30029</v>
      </c>
      <c r="K53" s="56">
        <f t="shared" si="4"/>
        <v>385603</v>
      </c>
      <c r="L53" s="56">
        <f t="shared" si="4"/>
        <v>-386201</v>
      </c>
      <c r="M53" s="56">
        <f t="shared" si="4"/>
        <v>-28441</v>
      </c>
      <c r="N53" s="56">
        <f t="shared" si="4"/>
        <v>-29039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-59068</v>
      </c>
      <c r="X53" s="56">
        <f t="shared" si="4"/>
        <v>-250482</v>
      </c>
      <c r="Y53" s="56">
        <f t="shared" si="4"/>
        <v>191414</v>
      </c>
      <c r="Z53" s="57">
        <f>+IF(X53&lt;&gt;0,+(Y53/X53)*100,0)</f>
        <v>-76.418265583954138</v>
      </c>
      <c r="AA53" s="54">
        <f>+AA51-AA52</f>
        <v>-500958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-398896</v>
      </c>
      <c r="D56" s="48">
        <f>SUM(D53:D55)</f>
        <v>0</v>
      </c>
      <c r="E56" s="49">
        <f t="shared" si="5"/>
        <v>-500958</v>
      </c>
      <c r="F56" s="50">
        <f t="shared" si="5"/>
        <v>-500958</v>
      </c>
      <c r="G56" s="50">
        <f t="shared" si="5"/>
        <v>335265</v>
      </c>
      <c r="H56" s="50">
        <f t="shared" si="5"/>
        <v>486103</v>
      </c>
      <c r="I56" s="50">
        <f t="shared" si="5"/>
        <v>-851397</v>
      </c>
      <c r="J56" s="50">
        <f t="shared" si="5"/>
        <v>-30029</v>
      </c>
      <c r="K56" s="50">
        <f t="shared" si="5"/>
        <v>385603</v>
      </c>
      <c r="L56" s="50">
        <f t="shared" si="5"/>
        <v>-386201</v>
      </c>
      <c r="M56" s="50">
        <f t="shared" si="5"/>
        <v>-28441</v>
      </c>
      <c r="N56" s="50">
        <f t="shared" si="5"/>
        <v>-29039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-59068</v>
      </c>
      <c r="X56" s="50">
        <f t="shared" si="5"/>
        <v>-250482</v>
      </c>
      <c r="Y56" s="50">
        <f t="shared" si="5"/>
        <v>191414</v>
      </c>
      <c r="Z56" s="51">
        <f>+IF(X56&lt;&gt;0,+(Y56/X56)*100,0)</f>
        <v>-76.418265583954138</v>
      </c>
      <c r="AA56" s="48">
        <f>SUM(AA53:AA55)</f>
        <v>-500958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-398896</v>
      </c>
      <c r="D59" s="65">
        <f>SUM(D56:D58)</f>
        <v>0</v>
      </c>
      <c r="E59" s="66">
        <f t="shared" si="6"/>
        <v>-500958</v>
      </c>
      <c r="F59" s="67">
        <f t="shared" si="6"/>
        <v>-500958</v>
      </c>
      <c r="G59" s="67">
        <f t="shared" si="6"/>
        <v>335265</v>
      </c>
      <c r="H59" s="67">
        <f t="shared" si="6"/>
        <v>486103</v>
      </c>
      <c r="I59" s="67">
        <f t="shared" si="6"/>
        <v>-851397</v>
      </c>
      <c r="J59" s="67">
        <f t="shared" si="6"/>
        <v>-30029</v>
      </c>
      <c r="K59" s="67">
        <f t="shared" si="6"/>
        <v>385603</v>
      </c>
      <c r="L59" s="67">
        <f t="shared" si="6"/>
        <v>-386201</v>
      </c>
      <c r="M59" s="67">
        <f t="shared" si="6"/>
        <v>-28441</v>
      </c>
      <c r="N59" s="67">
        <f t="shared" si="6"/>
        <v>-29039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-59068</v>
      </c>
      <c r="X59" s="67">
        <f t="shared" si="6"/>
        <v>-250482</v>
      </c>
      <c r="Y59" s="67">
        <f t="shared" si="6"/>
        <v>191414</v>
      </c>
      <c r="Z59" s="68">
        <f>+IF(X59&lt;&gt;0,+(Y59/X59)*100,0)</f>
        <v>-76.418265583954138</v>
      </c>
      <c r="AA59" s="65">
        <f>SUM(AA56:AA58)</f>
        <v>-500958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3555895</v>
      </c>
      <c r="D34" s="20"/>
      <c r="E34" s="21">
        <v>2999287</v>
      </c>
      <c r="F34" s="22">
        <v>2999287</v>
      </c>
      <c r="G34" s="22">
        <v>321807</v>
      </c>
      <c r="H34" s="22">
        <v>121180</v>
      </c>
      <c r="I34" s="22">
        <v>271982</v>
      </c>
      <c r="J34" s="22">
        <v>714969</v>
      </c>
      <c r="K34" s="22">
        <v>268934</v>
      </c>
      <c r="L34" s="22">
        <v>293183</v>
      </c>
      <c r="M34" s="22">
        <v>302585</v>
      </c>
      <c r="N34" s="22">
        <v>864702</v>
      </c>
      <c r="O34" s="22"/>
      <c r="P34" s="22"/>
      <c r="Q34" s="22"/>
      <c r="R34" s="22"/>
      <c r="S34" s="22"/>
      <c r="T34" s="22"/>
      <c r="U34" s="22"/>
      <c r="V34" s="22"/>
      <c r="W34" s="22">
        <v>1579671</v>
      </c>
      <c r="X34" s="22">
        <v>1497097</v>
      </c>
      <c r="Y34" s="22">
        <v>82574</v>
      </c>
      <c r="Z34" s="23">
        <v>5.5156078731037468</v>
      </c>
      <c r="AA34" s="20">
        <v>2999287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548602</v>
      </c>
      <c r="D37" s="20"/>
      <c r="E37" s="21">
        <v>563574</v>
      </c>
      <c r="F37" s="22">
        <v>563574</v>
      </c>
      <c r="G37" s="22"/>
      <c r="H37" s="22">
        <v>52472</v>
      </c>
      <c r="I37" s="22">
        <v>117041</v>
      </c>
      <c r="J37" s="22">
        <v>169513</v>
      </c>
      <c r="K37" s="22">
        <v>27360</v>
      </c>
      <c r="L37" s="22">
        <v>42279</v>
      </c>
      <c r="M37" s="22">
        <v>46982</v>
      </c>
      <c r="N37" s="22">
        <v>116621</v>
      </c>
      <c r="O37" s="22"/>
      <c r="P37" s="22"/>
      <c r="Q37" s="22"/>
      <c r="R37" s="22"/>
      <c r="S37" s="22"/>
      <c r="T37" s="22"/>
      <c r="U37" s="22"/>
      <c r="V37" s="22"/>
      <c r="W37" s="22">
        <v>286134</v>
      </c>
      <c r="X37" s="22">
        <v>283861</v>
      </c>
      <c r="Y37" s="22">
        <v>2273</v>
      </c>
      <c r="Z37" s="23">
        <v>0.8007440261254628</v>
      </c>
      <c r="AA37" s="20">
        <v>563574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9341732</v>
      </c>
      <c r="D39" s="20"/>
      <c r="E39" s="21">
        <v>3556226</v>
      </c>
      <c r="F39" s="22">
        <v>3556226</v>
      </c>
      <c r="G39" s="22"/>
      <c r="H39" s="22"/>
      <c r="I39" s="22">
        <v>2518684</v>
      </c>
      <c r="J39" s="22">
        <v>2518684</v>
      </c>
      <c r="K39" s="22"/>
      <c r="L39" s="22"/>
      <c r="M39" s="22">
        <v>2518684</v>
      </c>
      <c r="N39" s="22">
        <v>2518684</v>
      </c>
      <c r="O39" s="22"/>
      <c r="P39" s="22"/>
      <c r="Q39" s="22"/>
      <c r="R39" s="22"/>
      <c r="S39" s="22"/>
      <c r="T39" s="22"/>
      <c r="U39" s="22"/>
      <c r="V39" s="22"/>
      <c r="W39" s="22">
        <v>5037368</v>
      </c>
      <c r="X39" s="22">
        <v>1778112</v>
      </c>
      <c r="Y39" s="22">
        <v>3259256</v>
      </c>
      <c r="Z39" s="23">
        <v>183.29868984630892</v>
      </c>
      <c r="AA39" s="20">
        <v>3556226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350000</v>
      </c>
      <c r="F41" s="22">
        <v>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166529</v>
      </c>
      <c r="Y41" s="22">
        <v>-166529</v>
      </c>
      <c r="Z41" s="23">
        <v>-100</v>
      </c>
      <c r="AA41" s="20">
        <v>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79507</v>
      </c>
      <c r="D44" s="20"/>
      <c r="E44" s="21">
        <v>101538</v>
      </c>
      <c r="F44" s="22">
        <v>101538</v>
      </c>
      <c r="G44" s="22">
        <v>3562</v>
      </c>
      <c r="H44" s="22">
        <v>2684</v>
      </c>
      <c r="I44" s="22">
        <v>2247</v>
      </c>
      <c r="J44" s="22">
        <v>8493</v>
      </c>
      <c r="K44" s="22">
        <v>2216</v>
      </c>
      <c r="L44" s="22">
        <v>2459</v>
      </c>
      <c r="M44" s="22">
        <v>2553</v>
      </c>
      <c r="N44" s="22">
        <v>7228</v>
      </c>
      <c r="O44" s="22"/>
      <c r="P44" s="22"/>
      <c r="Q44" s="22"/>
      <c r="R44" s="22"/>
      <c r="S44" s="22"/>
      <c r="T44" s="22"/>
      <c r="U44" s="22"/>
      <c r="V44" s="22"/>
      <c r="W44" s="22">
        <v>15721</v>
      </c>
      <c r="X44" s="22">
        <v>52890</v>
      </c>
      <c r="Y44" s="22">
        <v>-37169</v>
      </c>
      <c r="Z44" s="23">
        <v>-70.276044620911321</v>
      </c>
      <c r="AA44" s="20">
        <v>101538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13525736</v>
      </c>
      <c r="D47" s="29">
        <f t="shared" ref="D47:Y47" si="1">SUM(D34:D46)</f>
        <v>0</v>
      </c>
      <c r="E47" s="30">
        <f t="shared" si="1"/>
        <v>7570625</v>
      </c>
      <c r="F47" s="31">
        <f t="shared" si="1"/>
        <v>7570625</v>
      </c>
      <c r="G47" s="31">
        <f t="shared" si="1"/>
        <v>325369</v>
      </c>
      <c r="H47" s="31">
        <f t="shared" si="1"/>
        <v>176336</v>
      </c>
      <c r="I47" s="31">
        <f t="shared" si="1"/>
        <v>2909954</v>
      </c>
      <c r="J47" s="31">
        <f t="shared" si="1"/>
        <v>3411659</v>
      </c>
      <c r="K47" s="31">
        <f t="shared" si="1"/>
        <v>298510</v>
      </c>
      <c r="L47" s="31">
        <f t="shared" si="1"/>
        <v>337921</v>
      </c>
      <c r="M47" s="31">
        <f t="shared" si="1"/>
        <v>2870804</v>
      </c>
      <c r="N47" s="31">
        <f t="shared" si="1"/>
        <v>3507235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6918894</v>
      </c>
      <c r="X47" s="31">
        <f t="shared" si="1"/>
        <v>3778489</v>
      </c>
      <c r="Y47" s="31">
        <f t="shared" si="1"/>
        <v>3140405</v>
      </c>
      <c r="Z47" s="32">
        <f>+IF(X47&lt;&gt;0,+(Y47/X47)*100,0)</f>
        <v>83.112720455187244</v>
      </c>
      <c r="AA47" s="29">
        <f>SUM(AA34:AA46)</f>
        <v>7570625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-13525736</v>
      </c>
      <c r="D48" s="39">
        <f t="shared" si="2"/>
        <v>0</v>
      </c>
      <c r="E48" s="40">
        <f t="shared" si="2"/>
        <v>-7570625</v>
      </c>
      <c r="F48" s="41">
        <f t="shared" si="2"/>
        <v>-7570625</v>
      </c>
      <c r="G48" s="41">
        <f t="shared" si="2"/>
        <v>-325369</v>
      </c>
      <c r="H48" s="41">
        <f t="shared" si="2"/>
        <v>-176336</v>
      </c>
      <c r="I48" s="41">
        <f t="shared" si="2"/>
        <v>-2909954</v>
      </c>
      <c r="J48" s="41">
        <f t="shared" si="2"/>
        <v>-3411659</v>
      </c>
      <c r="K48" s="41">
        <f t="shared" si="2"/>
        <v>-298510</v>
      </c>
      <c r="L48" s="41">
        <f t="shared" si="2"/>
        <v>-337921</v>
      </c>
      <c r="M48" s="41">
        <f t="shared" si="2"/>
        <v>-2870804</v>
      </c>
      <c r="N48" s="41">
        <f t="shared" si="2"/>
        <v>-3507235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-6918894</v>
      </c>
      <c r="X48" s="41">
        <f t="shared" si="2"/>
        <v>-3778489</v>
      </c>
      <c r="Y48" s="41">
        <f t="shared" si="2"/>
        <v>-3140405</v>
      </c>
      <c r="Z48" s="42">
        <f>+IF(X48&lt;&gt;0,+(Y48/X48)*100,0)</f>
        <v>83.112720455187244</v>
      </c>
      <c r="AA48" s="39">
        <f>+AA32-AA47</f>
        <v>-7570625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-13525736</v>
      </c>
      <c r="D51" s="48">
        <f t="shared" si="3"/>
        <v>0</v>
      </c>
      <c r="E51" s="49">
        <f t="shared" si="3"/>
        <v>-7570625</v>
      </c>
      <c r="F51" s="50">
        <f t="shared" si="3"/>
        <v>-7570625</v>
      </c>
      <c r="G51" s="50">
        <f t="shared" si="3"/>
        <v>-325369</v>
      </c>
      <c r="H51" s="50">
        <f t="shared" si="3"/>
        <v>-176336</v>
      </c>
      <c r="I51" s="50">
        <f t="shared" si="3"/>
        <v>-2909954</v>
      </c>
      <c r="J51" s="50">
        <f t="shared" si="3"/>
        <v>-3411659</v>
      </c>
      <c r="K51" s="50">
        <f t="shared" si="3"/>
        <v>-298510</v>
      </c>
      <c r="L51" s="50">
        <f t="shared" si="3"/>
        <v>-337921</v>
      </c>
      <c r="M51" s="50">
        <f t="shared" si="3"/>
        <v>-2870804</v>
      </c>
      <c r="N51" s="50">
        <f t="shared" si="3"/>
        <v>-3507235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-6918894</v>
      </c>
      <c r="X51" s="50">
        <f t="shared" si="3"/>
        <v>-3778489</v>
      </c>
      <c r="Y51" s="50">
        <f t="shared" si="3"/>
        <v>-3140405</v>
      </c>
      <c r="Z51" s="51">
        <f>+IF(X51&lt;&gt;0,+(Y51/X51)*100,0)</f>
        <v>83.112720455187244</v>
      </c>
      <c r="AA51" s="48">
        <f>SUM(AA48:AA50)</f>
        <v>-7570625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-13525736</v>
      </c>
      <c r="D53" s="54">
        <f>+D51-D52</f>
        <v>0</v>
      </c>
      <c r="E53" s="55">
        <f t="shared" si="4"/>
        <v>-7570625</v>
      </c>
      <c r="F53" s="56">
        <f t="shared" si="4"/>
        <v>-7570625</v>
      </c>
      <c r="G53" s="56">
        <f t="shared" si="4"/>
        <v>-325369</v>
      </c>
      <c r="H53" s="56">
        <f t="shared" si="4"/>
        <v>-176336</v>
      </c>
      <c r="I53" s="56">
        <f t="shared" si="4"/>
        <v>-2909954</v>
      </c>
      <c r="J53" s="56">
        <f t="shared" si="4"/>
        <v>-3411659</v>
      </c>
      <c r="K53" s="56">
        <f t="shared" si="4"/>
        <v>-298510</v>
      </c>
      <c r="L53" s="56">
        <f t="shared" si="4"/>
        <v>-337921</v>
      </c>
      <c r="M53" s="56">
        <f t="shared" si="4"/>
        <v>-2870804</v>
      </c>
      <c r="N53" s="56">
        <f t="shared" si="4"/>
        <v>-3507235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-6918894</v>
      </c>
      <c r="X53" s="56">
        <f t="shared" si="4"/>
        <v>-3778489</v>
      </c>
      <c r="Y53" s="56">
        <f t="shared" si="4"/>
        <v>-3140405</v>
      </c>
      <c r="Z53" s="57">
        <f>+IF(X53&lt;&gt;0,+(Y53/X53)*100,0)</f>
        <v>83.112720455187244</v>
      </c>
      <c r="AA53" s="54">
        <f>+AA51-AA52</f>
        <v>-7570625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-13525736</v>
      </c>
      <c r="D56" s="48">
        <f>SUM(D53:D55)</f>
        <v>0</v>
      </c>
      <c r="E56" s="49">
        <f t="shared" si="5"/>
        <v>-7570625</v>
      </c>
      <c r="F56" s="50">
        <f t="shared" si="5"/>
        <v>-7570625</v>
      </c>
      <c r="G56" s="50">
        <f t="shared" si="5"/>
        <v>-325369</v>
      </c>
      <c r="H56" s="50">
        <f t="shared" si="5"/>
        <v>-176336</v>
      </c>
      <c r="I56" s="50">
        <f t="shared" si="5"/>
        <v>-2909954</v>
      </c>
      <c r="J56" s="50">
        <f t="shared" si="5"/>
        <v>-3411659</v>
      </c>
      <c r="K56" s="50">
        <f t="shared" si="5"/>
        <v>-298510</v>
      </c>
      <c r="L56" s="50">
        <f t="shared" si="5"/>
        <v>-337921</v>
      </c>
      <c r="M56" s="50">
        <f t="shared" si="5"/>
        <v>-2870804</v>
      </c>
      <c r="N56" s="50">
        <f t="shared" si="5"/>
        <v>-3507235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-6918894</v>
      </c>
      <c r="X56" s="50">
        <f t="shared" si="5"/>
        <v>-3778489</v>
      </c>
      <c r="Y56" s="50">
        <f t="shared" si="5"/>
        <v>-3140405</v>
      </c>
      <c r="Z56" s="51">
        <f>+IF(X56&lt;&gt;0,+(Y56/X56)*100,0)</f>
        <v>83.112720455187244</v>
      </c>
      <c r="AA56" s="48">
        <f>SUM(AA53:AA55)</f>
        <v>-7570625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-13525736</v>
      </c>
      <c r="D59" s="65">
        <f>SUM(D56:D58)</f>
        <v>0</v>
      </c>
      <c r="E59" s="66">
        <f t="shared" si="6"/>
        <v>-7570625</v>
      </c>
      <c r="F59" s="67">
        <f t="shared" si="6"/>
        <v>-7570625</v>
      </c>
      <c r="G59" s="67">
        <f t="shared" si="6"/>
        <v>-325369</v>
      </c>
      <c r="H59" s="67">
        <f t="shared" si="6"/>
        <v>-176336</v>
      </c>
      <c r="I59" s="67">
        <f t="shared" si="6"/>
        <v>-2909954</v>
      </c>
      <c r="J59" s="67">
        <f t="shared" si="6"/>
        <v>-3411659</v>
      </c>
      <c r="K59" s="67">
        <f t="shared" si="6"/>
        <v>-298510</v>
      </c>
      <c r="L59" s="67">
        <f t="shared" si="6"/>
        <v>-337921</v>
      </c>
      <c r="M59" s="67">
        <f t="shared" si="6"/>
        <v>-2870804</v>
      </c>
      <c r="N59" s="67">
        <f t="shared" si="6"/>
        <v>-3507235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-6918894</v>
      </c>
      <c r="X59" s="67">
        <f t="shared" si="6"/>
        <v>-3778489</v>
      </c>
      <c r="Y59" s="67">
        <f t="shared" si="6"/>
        <v>-3140405</v>
      </c>
      <c r="Z59" s="68">
        <f>+IF(X59&lt;&gt;0,+(Y59/X59)*100,0)</f>
        <v>83.112720455187244</v>
      </c>
      <c r="AA59" s="65">
        <f>SUM(AA56:AA58)</f>
        <v>-7570625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25013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25013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-25013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-25013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-25013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-25013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-25013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41253</v>
      </c>
      <c r="H8" s="22">
        <v>41606</v>
      </c>
      <c r="I8" s="22">
        <v>41606</v>
      </c>
      <c r="J8" s="22">
        <v>124465</v>
      </c>
      <c r="K8" s="22">
        <v>41776</v>
      </c>
      <c r="L8" s="22">
        <v>55446</v>
      </c>
      <c r="M8" s="22">
        <v>44153</v>
      </c>
      <c r="N8" s="22">
        <v>141375</v>
      </c>
      <c r="O8" s="22"/>
      <c r="P8" s="22"/>
      <c r="Q8" s="22"/>
      <c r="R8" s="22"/>
      <c r="S8" s="22"/>
      <c r="T8" s="22"/>
      <c r="U8" s="22"/>
      <c r="V8" s="22"/>
      <c r="W8" s="22">
        <v>265840</v>
      </c>
      <c r="X8" s="22"/>
      <c r="Y8" s="22">
        <v>265840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41253</v>
      </c>
      <c r="H32" s="31">
        <f t="shared" si="0"/>
        <v>41606</v>
      </c>
      <c r="I32" s="31">
        <f t="shared" si="0"/>
        <v>41606</v>
      </c>
      <c r="J32" s="31">
        <f t="shared" si="0"/>
        <v>124465</v>
      </c>
      <c r="K32" s="31">
        <f t="shared" si="0"/>
        <v>41776</v>
      </c>
      <c r="L32" s="31">
        <f t="shared" si="0"/>
        <v>55446</v>
      </c>
      <c r="M32" s="31">
        <f t="shared" si="0"/>
        <v>44153</v>
      </c>
      <c r="N32" s="31">
        <f t="shared" si="0"/>
        <v>141375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265840</v>
      </c>
      <c r="X32" s="31">
        <f t="shared" si="0"/>
        <v>0</v>
      </c>
      <c r="Y32" s="31">
        <f t="shared" si="0"/>
        <v>265840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41253</v>
      </c>
      <c r="H48" s="41">
        <f t="shared" si="2"/>
        <v>41606</v>
      </c>
      <c r="I48" s="41">
        <f t="shared" si="2"/>
        <v>41606</v>
      </c>
      <c r="J48" s="41">
        <f t="shared" si="2"/>
        <v>124465</v>
      </c>
      <c r="K48" s="41">
        <f t="shared" si="2"/>
        <v>41776</v>
      </c>
      <c r="L48" s="41">
        <f t="shared" si="2"/>
        <v>55446</v>
      </c>
      <c r="M48" s="41">
        <f t="shared" si="2"/>
        <v>44153</v>
      </c>
      <c r="N48" s="41">
        <f t="shared" si="2"/>
        <v>141375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265840</v>
      </c>
      <c r="X48" s="41">
        <f t="shared" si="2"/>
        <v>0</v>
      </c>
      <c r="Y48" s="41">
        <f t="shared" si="2"/>
        <v>265840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41253</v>
      </c>
      <c r="H51" s="50">
        <f t="shared" si="3"/>
        <v>41606</v>
      </c>
      <c r="I51" s="50">
        <f t="shared" si="3"/>
        <v>41606</v>
      </c>
      <c r="J51" s="50">
        <f t="shared" si="3"/>
        <v>124465</v>
      </c>
      <c r="K51" s="50">
        <f t="shared" si="3"/>
        <v>41776</v>
      </c>
      <c r="L51" s="50">
        <f t="shared" si="3"/>
        <v>55446</v>
      </c>
      <c r="M51" s="50">
        <f t="shared" si="3"/>
        <v>44153</v>
      </c>
      <c r="N51" s="50">
        <f t="shared" si="3"/>
        <v>141375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265840</v>
      </c>
      <c r="X51" s="50">
        <f t="shared" si="3"/>
        <v>0</v>
      </c>
      <c r="Y51" s="50">
        <f t="shared" si="3"/>
        <v>265840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41253</v>
      </c>
      <c r="H53" s="56">
        <f t="shared" si="4"/>
        <v>41606</v>
      </c>
      <c r="I53" s="56">
        <f t="shared" si="4"/>
        <v>41606</v>
      </c>
      <c r="J53" s="56">
        <f t="shared" si="4"/>
        <v>124465</v>
      </c>
      <c r="K53" s="56">
        <f t="shared" si="4"/>
        <v>41776</v>
      </c>
      <c r="L53" s="56">
        <f t="shared" si="4"/>
        <v>55446</v>
      </c>
      <c r="M53" s="56">
        <f t="shared" si="4"/>
        <v>44153</v>
      </c>
      <c r="N53" s="56">
        <f t="shared" si="4"/>
        <v>141375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265840</v>
      </c>
      <c r="X53" s="56">
        <f t="shared" si="4"/>
        <v>0</v>
      </c>
      <c r="Y53" s="56">
        <f t="shared" si="4"/>
        <v>265840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41253</v>
      </c>
      <c r="H56" s="50">
        <f t="shared" si="5"/>
        <v>41606</v>
      </c>
      <c r="I56" s="50">
        <f t="shared" si="5"/>
        <v>41606</v>
      </c>
      <c r="J56" s="50">
        <f t="shared" si="5"/>
        <v>124465</v>
      </c>
      <c r="K56" s="50">
        <f t="shared" si="5"/>
        <v>41776</v>
      </c>
      <c r="L56" s="50">
        <f t="shared" si="5"/>
        <v>55446</v>
      </c>
      <c r="M56" s="50">
        <f t="shared" si="5"/>
        <v>44153</v>
      </c>
      <c r="N56" s="50">
        <f t="shared" si="5"/>
        <v>141375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265840</v>
      </c>
      <c r="X56" s="50">
        <f t="shared" si="5"/>
        <v>0</v>
      </c>
      <c r="Y56" s="50">
        <f t="shared" si="5"/>
        <v>265840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41253</v>
      </c>
      <c r="H59" s="67">
        <f t="shared" si="6"/>
        <v>41606</v>
      </c>
      <c r="I59" s="67">
        <f t="shared" si="6"/>
        <v>41606</v>
      </c>
      <c r="J59" s="67">
        <f t="shared" si="6"/>
        <v>124465</v>
      </c>
      <c r="K59" s="67">
        <f t="shared" si="6"/>
        <v>41776</v>
      </c>
      <c r="L59" s="67">
        <f t="shared" si="6"/>
        <v>55446</v>
      </c>
      <c r="M59" s="67">
        <f t="shared" si="6"/>
        <v>44153</v>
      </c>
      <c r="N59" s="67">
        <f t="shared" si="6"/>
        <v>141375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265840</v>
      </c>
      <c r="X59" s="67">
        <f t="shared" si="6"/>
        <v>0</v>
      </c>
      <c r="Y59" s="67">
        <f t="shared" si="6"/>
        <v>265840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4824455</v>
      </c>
      <c r="D7" s="20"/>
      <c r="E7" s="21">
        <v>4356067</v>
      </c>
      <c r="F7" s="22">
        <v>4356067</v>
      </c>
      <c r="G7" s="22"/>
      <c r="H7" s="22">
        <v>353783</v>
      </c>
      <c r="I7" s="22"/>
      <c r="J7" s="22">
        <v>353783</v>
      </c>
      <c r="K7" s="22"/>
      <c r="L7" s="22">
        <v>464558</v>
      </c>
      <c r="M7" s="22"/>
      <c r="N7" s="22">
        <v>464558</v>
      </c>
      <c r="O7" s="22"/>
      <c r="P7" s="22"/>
      <c r="Q7" s="22"/>
      <c r="R7" s="22"/>
      <c r="S7" s="22"/>
      <c r="T7" s="22"/>
      <c r="U7" s="22"/>
      <c r="V7" s="22"/>
      <c r="W7" s="22">
        <v>818341</v>
      </c>
      <c r="X7" s="22">
        <v>2178030</v>
      </c>
      <c r="Y7" s="22">
        <v>-1359689</v>
      </c>
      <c r="Z7" s="23">
        <v>-62.427468859473933</v>
      </c>
      <c r="AA7" s="20">
        <v>4356067</v>
      </c>
    </row>
    <row r="8" spans="1:27" ht="13.5" x14ac:dyDescent="0.25">
      <c r="A8" s="19" t="s">
        <v>36</v>
      </c>
      <c r="B8" s="15" t="s">
        <v>32</v>
      </c>
      <c r="C8" s="20">
        <v>26297336</v>
      </c>
      <c r="D8" s="20"/>
      <c r="E8" s="21">
        <v>37810659</v>
      </c>
      <c r="F8" s="22">
        <v>37810659</v>
      </c>
      <c r="G8" s="22"/>
      <c r="H8" s="22">
        <v>1322363</v>
      </c>
      <c r="I8" s="22">
        <v>1640010</v>
      </c>
      <c r="J8" s="22">
        <v>2962373</v>
      </c>
      <c r="K8" s="22">
        <v>1698079</v>
      </c>
      <c r="L8" s="22">
        <v>-784615</v>
      </c>
      <c r="M8" s="22"/>
      <c r="N8" s="22">
        <v>913464</v>
      </c>
      <c r="O8" s="22"/>
      <c r="P8" s="22"/>
      <c r="Q8" s="22"/>
      <c r="R8" s="22"/>
      <c r="S8" s="22"/>
      <c r="T8" s="22"/>
      <c r="U8" s="22"/>
      <c r="V8" s="22"/>
      <c r="W8" s="22">
        <v>3875837</v>
      </c>
      <c r="X8" s="22">
        <v>18905328</v>
      </c>
      <c r="Y8" s="22">
        <v>-15029491</v>
      </c>
      <c r="Z8" s="23">
        <v>-79.498705338516203</v>
      </c>
      <c r="AA8" s="20">
        <v>37810659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65287</v>
      </c>
      <c r="F10" s="22">
        <v>65287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32646</v>
      </c>
      <c r="Y10" s="22">
        <v>-32646</v>
      </c>
      <c r="Z10" s="23">
        <v>-100</v>
      </c>
      <c r="AA10" s="20">
        <v>65287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14879836</v>
      </c>
      <c r="D13" s="20"/>
      <c r="E13" s="21">
        <v>11498658</v>
      </c>
      <c r="F13" s="22">
        <v>11498658</v>
      </c>
      <c r="G13" s="22"/>
      <c r="H13" s="22">
        <v>47388</v>
      </c>
      <c r="I13" s="22">
        <v>551907</v>
      </c>
      <c r="J13" s="22">
        <v>599295</v>
      </c>
      <c r="K13" s="22">
        <v>-252039</v>
      </c>
      <c r="L13" s="22">
        <v>575286</v>
      </c>
      <c r="M13" s="22"/>
      <c r="N13" s="22">
        <v>323247</v>
      </c>
      <c r="O13" s="22"/>
      <c r="P13" s="22"/>
      <c r="Q13" s="22"/>
      <c r="R13" s="22"/>
      <c r="S13" s="22"/>
      <c r="T13" s="22"/>
      <c r="U13" s="22"/>
      <c r="V13" s="22"/>
      <c r="W13" s="22">
        <v>922542</v>
      </c>
      <c r="X13" s="22">
        <v>5749332</v>
      </c>
      <c r="Y13" s="22">
        <v>-4826790</v>
      </c>
      <c r="Z13" s="23">
        <v>-83.953927169278103</v>
      </c>
      <c r="AA13" s="20">
        <v>11498658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>
        <v>2660671</v>
      </c>
      <c r="I19" s="22"/>
      <c r="J19" s="22">
        <v>2660671</v>
      </c>
      <c r="K19" s="22">
        <v>383433</v>
      </c>
      <c r="L19" s="22">
        <v>6526520</v>
      </c>
      <c r="M19" s="22"/>
      <c r="N19" s="22">
        <v>6909953</v>
      </c>
      <c r="O19" s="22"/>
      <c r="P19" s="22"/>
      <c r="Q19" s="22"/>
      <c r="R19" s="22"/>
      <c r="S19" s="22"/>
      <c r="T19" s="22"/>
      <c r="U19" s="22"/>
      <c r="V19" s="22"/>
      <c r="W19" s="22">
        <v>9570624</v>
      </c>
      <c r="X19" s="22"/>
      <c r="Y19" s="22">
        <v>9570624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132719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46134346</v>
      </c>
      <c r="D32" s="29">
        <f t="shared" ref="D32:Y32" si="0">SUM(D6:D31)</f>
        <v>0</v>
      </c>
      <c r="E32" s="30">
        <f t="shared" si="0"/>
        <v>53730671</v>
      </c>
      <c r="F32" s="31">
        <f t="shared" si="0"/>
        <v>53730671</v>
      </c>
      <c r="G32" s="31">
        <f t="shared" si="0"/>
        <v>0</v>
      </c>
      <c r="H32" s="31">
        <f t="shared" si="0"/>
        <v>4384205</v>
      </c>
      <c r="I32" s="31">
        <f t="shared" si="0"/>
        <v>2191917</v>
      </c>
      <c r="J32" s="31">
        <f t="shared" si="0"/>
        <v>6576122</v>
      </c>
      <c r="K32" s="31">
        <f t="shared" si="0"/>
        <v>1829473</v>
      </c>
      <c r="L32" s="31">
        <f t="shared" si="0"/>
        <v>6781749</v>
      </c>
      <c r="M32" s="31">
        <f t="shared" si="0"/>
        <v>0</v>
      </c>
      <c r="N32" s="31">
        <f t="shared" si="0"/>
        <v>8611222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15187344</v>
      </c>
      <c r="X32" s="31">
        <f t="shared" si="0"/>
        <v>26865336</v>
      </c>
      <c r="Y32" s="31">
        <f t="shared" si="0"/>
        <v>-11677992</v>
      </c>
      <c r="Z32" s="32">
        <f>+IF(X32&lt;&gt;0,+(Y32/X32)*100,0)</f>
        <v>-43.468624401347519</v>
      </c>
      <c r="AA32" s="29">
        <f>SUM(AA6:AA31)</f>
        <v>53730671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18915844</v>
      </c>
      <c r="D34" s="20"/>
      <c r="E34" s="21">
        <v>26849301</v>
      </c>
      <c r="F34" s="22">
        <v>26849301</v>
      </c>
      <c r="G34" s="22">
        <v>54167</v>
      </c>
      <c r="H34" s="22">
        <v>1419036</v>
      </c>
      <c r="I34" s="22">
        <v>978510</v>
      </c>
      <c r="J34" s="22">
        <v>2451713</v>
      </c>
      <c r="K34" s="22">
        <v>-88746</v>
      </c>
      <c r="L34" s="22">
        <v>2186791</v>
      </c>
      <c r="M34" s="22">
        <v>12486</v>
      </c>
      <c r="N34" s="22">
        <v>2110531</v>
      </c>
      <c r="O34" s="22"/>
      <c r="P34" s="22"/>
      <c r="Q34" s="22"/>
      <c r="R34" s="22"/>
      <c r="S34" s="22"/>
      <c r="T34" s="22"/>
      <c r="U34" s="22"/>
      <c r="V34" s="22"/>
      <c r="W34" s="22">
        <v>4562244</v>
      </c>
      <c r="X34" s="22">
        <v>13424676</v>
      </c>
      <c r="Y34" s="22">
        <v>-8862432</v>
      </c>
      <c r="Z34" s="23">
        <v>-66.015984296380779</v>
      </c>
      <c r="AA34" s="20">
        <v>26849301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4909538</v>
      </c>
      <c r="D37" s="20"/>
      <c r="E37" s="21">
        <v>7048185</v>
      </c>
      <c r="F37" s="22">
        <v>7048185</v>
      </c>
      <c r="G37" s="22"/>
      <c r="H37" s="22">
        <v>40065</v>
      </c>
      <c r="I37" s="22">
        <v>42910</v>
      </c>
      <c r="J37" s="22">
        <v>82975</v>
      </c>
      <c r="K37" s="22"/>
      <c r="L37" s="22"/>
      <c r="M37" s="22">
        <v>845591</v>
      </c>
      <c r="N37" s="22">
        <v>845591</v>
      </c>
      <c r="O37" s="22"/>
      <c r="P37" s="22"/>
      <c r="Q37" s="22"/>
      <c r="R37" s="22"/>
      <c r="S37" s="22"/>
      <c r="T37" s="22"/>
      <c r="U37" s="22"/>
      <c r="V37" s="22"/>
      <c r="W37" s="22">
        <v>928566</v>
      </c>
      <c r="X37" s="22">
        <v>3524088</v>
      </c>
      <c r="Y37" s="22">
        <v>-2595522</v>
      </c>
      <c r="Z37" s="23">
        <v>-73.650884994926344</v>
      </c>
      <c r="AA37" s="20">
        <v>7048185</v>
      </c>
    </row>
    <row r="38" spans="1:27" ht="13.5" x14ac:dyDescent="0.25">
      <c r="A38" s="19" t="s">
        <v>64</v>
      </c>
      <c r="B38" s="15" t="s">
        <v>32</v>
      </c>
      <c r="C38" s="20">
        <v>978846</v>
      </c>
      <c r="D38" s="20"/>
      <c r="E38" s="21">
        <v>6147221</v>
      </c>
      <c r="F38" s="22">
        <v>6147221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3073614</v>
      </c>
      <c r="Y38" s="22">
        <v>-3073614</v>
      </c>
      <c r="Z38" s="23">
        <v>-100</v>
      </c>
      <c r="AA38" s="20">
        <v>6147221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106000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677650</v>
      </c>
      <c r="D41" s="20"/>
      <c r="E41" s="21">
        <v>7596892</v>
      </c>
      <c r="F41" s="22">
        <v>7596892</v>
      </c>
      <c r="G41" s="22"/>
      <c r="H41" s="22">
        <v>110851</v>
      </c>
      <c r="I41" s="22"/>
      <c r="J41" s="22">
        <v>110851</v>
      </c>
      <c r="K41" s="22">
        <v>332584</v>
      </c>
      <c r="L41" s="22">
        <v>1096338</v>
      </c>
      <c r="M41" s="22"/>
      <c r="N41" s="22">
        <v>1428922</v>
      </c>
      <c r="O41" s="22"/>
      <c r="P41" s="22"/>
      <c r="Q41" s="22"/>
      <c r="R41" s="22"/>
      <c r="S41" s="22"/>
      <c r="T41" s="22"/>
      <c r="U41" s="22"/>
      <c r="V41" s="22"/>
      <c r="W41" s="22">
        <v>1539773</v>
      </c>
      <c r="X41" s="22">
        <v>3798444</v>
      </c>
      <c r="Y41" s="22">
        <v>-2258671</v>
      </c>
      <c r="Z41" s="23">
        <v>-59.463059084193425</v>
      </c>
      <c r="AA41" s="20">
        <v>7596892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1633293</v>
      </c>
      <c r="D44" s="20"/>
      <c r="E44" s="21">
        <v>2146270</v>
      </c>
      <c r="F44" s="22">
        <v>2146270</v>
      </c>
      <c r="G44" s="22">
        <v>425</v>
      </c>
      <c r="H44" s="22">
        <v>8195</v>
      </c>
      <c r="I44" s="22"/>
      <c r="J44" s="22">
        <v>8620</v>
      </c>
      <c r="K44" s="22">
        <v>734</v>
      </c>
      <c r="L44" s="22">
        <v>13661</v>
      </c>
      <c r="M44" s="22"/>
      <c r="N44" s="22">
        <v>14395</v>
      </c>
      <c r="O44" s="22"/>
      <c r="P44" s="22"/>
      <c r="Q44" s="22"/>
      <c r="R44" s="22"/>
      <c r="S44" s="22"/>
      <c r="T44" s="22"/>
      <c r="U44" s="22"/>
      <c r="V44" s="22"/>
      <c r="W44" s="22">
        <v>23015</v>
      </c>
      <c r="X44" s="22">
        <v>1073130</v>
      </c>
      <c r="Y44" s="22">
        <v>-1050115</v>
      </c>
      <c r="Z44" s="23">
        <v>-97.855339054914126</v>
      </c>
      <c r="AA44" s="20">
        <v>2146270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27221171</v>
      </c>
      <c r="D47" s="29">
        <f t="shared" ref="D47:Y47" si="1">SUM(D34:D46)</f>
        <v>0</v>
      </c>
      <c r="E47" s="30">
        <f t="shared" si="1"/>
        <v>49787869</v>
      </c>
      <c r="F47" s="31">
        <f t="shared" si="1"/>
        <v>49787869</v>
      </c>
      <c r="G47" s="31">
        <f t="shared" si="1"/>
        <v>54592</v>
      </c>
      <c r="H47" s="31">
        <f t="shared" si="1"/>
        <v>1578147</v>
      </c>
      <c r="I47" s="31">
        <f t="shared" si="1"/>
        <v>1021420</v>
      </c>
      <c r="J47" s="31">
        <f t="shared" si="1"/>
        <v>2654159</v>
      </c>
      <c r="K47" s="31">
        <f t="shared" si="1"/>
        <v>244572</v>
      </c>
      <c r="L47" s="31">
        <f t="shared" si="1"/>
        <v>3296790</v>
      </c>
      <c r="M47" s="31">
        <f t="shared" si="1"/>
        <v>858077</v>
      </c>
      <c r="N47" s="31">
        <f t="shared" si="1"/>
        <v>4399439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7053598</v>
      </c>
      <c r="X47" s="31">
        <f t="shared" si="1"/>
        <v>24893952</v>
      </c>
      <c r="Y47" s="31">
        <f t="shared" si="1"/>
        <v>-17840354</v>
      </c>
      <c r="Z47" s="32">
        <f>+IF(X47&lt;&gt;0,+(Y47/X47)*100,0)</f>
        <v>-71.665414957014463</v>
      </c>
      <c r="AA47" s="29">
        <f>SUM(AA34:AA46)</f>
        <v>49787869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18913175</v>
      </c>
      <c r="D48" s="39">
        <f t="shared" si="2"/>
        <v>0</v>
      </c>
      <c r="E48" s="40">
        <f t="shared" si="2"/>
        <v>3942802</v>
      </c>
      <c r="F48" s="41">
        <f t="shared" si="2"/>
        <v>3942802</v>
      </c>
      <c r="G48" s="41">
        <f t="shared" si="2"/>
        <v>-54592</v>
      </c>
      <c r="H48" s="41">
        <f t="shared" si="2"/>
        <v>2806058</v>
      </c>
      <c r="I48" s="41">
        <f t="shared" si="2"/>
        <v>1170497</v>
      </c>
      <c r="J48" s="41">
        <f t="shared" si="2"/>
        <v>3921963</v>
      </c>
      <c r="K48" s="41">
        <f t="shared" si="2"/>
        <v>1584901</v>
      </c>
      <c r="L48" s="41">
        <f t="shared" si="2"/>
        <v>3484959</v>
      </c>
      <c r="M48" s="41">
        <f t="shared" si="2"/>
        <v>-858077</v>
      </c>
      <c r="N48" s="41">
        <f t="shared" si="2"/>
        <v>4211783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8133746</v>
      </c>
      <c r="X48" s="41">
        <f t="shared" si="2"/>
        <v>1971384</v>
      </c>
      <c r="Y48" s="41">
        <f t="shared" si="2"/>
        <v>6162362</v>
      </c>
      <c r="Z48" s="42">
        <f>+IF(X48&lt;&gt;0,+(Y48/X48)*100,0)</f>
        <v>312.59064697694618</v>
      </c>
      <c r="AA48" s="39">
        <f>+AA32-AA47</f>
        <v>3942802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18913175</v>
      </c>
      <c r="D51" s="48">
        <f t="shared" si="3"/>
        <v>0</v>
      </c>
      <c r="E51" s="49">
        <f t="shared" si="3"/>
        <v>3942802</v>
      </c>
      <c r="F51" s="50">
        <f t="shared" si="3"/>
        <v>3942802</v>
      </c>
      <c r="G51" s="50">
        <f t="shared" si="3"/>
        <v>-54592</v>
      </c>
      <c r="H51" s="50">
        <f t="shared" si="3"/>
        <v>2806058</v>
      </c>
      <c r="I51" s="50">
        <f t="shared" si="3"/>
        <v>1170497</v>
      </c>
      <c r="J51" s="50">
        <f t="shared" si="3"/>
        <v>3921963</v>
      </c>
      <c r="K51" s="50">
        <f t="shared" si="3"/>
        <v>1584901</v>
      </c>
      <c r="L51" s="50">
        <f t="shared" si="3"/>
        <v>3484959</v>
      </c>
      <c r="M51" s="50">
        <f t="shared" si="3"/>
        <v>-858077</v>
      </c>
      <c r="N51" s="50">
        <f t="shared" si="3"/>
        <v>4211783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8133746</v>
      </c>
      <c r="X51" s="50">
        <f t="shared" si="3"/>
        <v>1971384</v>
      </c>
      <c r="Y51" s="50">
        <f t="shared" si="3"/>
        <v>6162362</v>
      </c>
      <c r="Z51" s="51">
        <f>+IF(X51&lt;&gt;0,+(Y51/X51)*100,0)</f>
        <v>312.59064697694618</v>
      </c>
      <c r="AA51" s="48">
        <f>SUM(AA48:AA50)</f>
        <v>3942802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18913175</v>
      </c>
      <c r="D53" s="54">
        <f>+D51-D52</f>
        <v>0</v>
      </c>
      <c r="E53" s="55">
        <f t="shared" si="4"/>
        <v>3942802</v>
      </c>
      <c r="F53" s="56">
        <f t="shared" si="4"/>
        <v>3942802</v>
      </c>
      <c r="G53" s="56">
        <f t="shared" si="4"/>
        <v>-54592</v>
      </c>
      <c r="H53" s="56">
        <f t="shared" si="4"/>
        <v>2806058</v>
      </c>
      <c r="I53" s="56">
        <f t="shared" si="4"/>
        <v>1170497</v>
      </c>
      <c r="J53" s="56">
        <f t="shared" si="4"/>
        <v>3921963</v>
      </c>
      <c r="K53" s="56">
        <f t="shared" si="4"/>
        <v>1584901</v>
      </c>
      <c r="L53" s="56">
        <f t="shared" si="4"/>
        <v>3484959</v>
      </c>
      <c r="M53" s="56">
        <f t="shared" si="4"/>
        <v>-858077</v>
      </c>
      <c r="N53" s="56">
        <f t="shared" si="4"/>
        <v>4211783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8133746</v>
      </c>
      <c r="X53" s="56">
        <f t="shared" si="4"/>
        <v>1971384</v>
      </c>
      <c r="Y53" s="56">
        <f t="shared" si="4"/>
        <v>6162362</v>
      </c>
      <c r="Z53" s="57">
        <f>+IF(X53&lt;&gt;0,+(Y53/X53)*100,0)</f>
        <v>312.59064697694618</v>
      </c>
      <c r="AA53" s="54">
        <f>+AA51-AA52</f>
        <v>3942802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18913175</v>
      </c>
      <c r="D56" s="48">
        <f>SUM(D53:D55)</f>
        <v>0</v>
      </c>
      <c r="E56" s="49">
        <f t="shared" si="5"/>
        <v>3942802</v>
      </c>
      <c r="F56" s="50">
        <f t="shared" si="5"/>
        <v>3942802</v>
      </c>
      <c r="G56" s="50">
        <f t="shared" si="5"/>
        <v>-54592</v>
      </c>
      <c r="H56" s="50">
        <f t="shared" si="5"/>
        <v>2806058</v>
      </c>
      <c r="I56" s="50">
        <f t="shared" si="5"/>
        <v>1170497</v>
      </c>
      <c r="J56" s="50">
        <f t="shared" si="5"/>
        <v>3921963</v>
      </c>
      <c r="K56" s="50">
        <f t="shared" si="5"/>
        <v>1584901</v>
      </c>
      <c r="L56" s="50">
        <f t="shared" si="5"/>
        <v>3484959</v>
      </c>
      <c r="M56" s="50">
        <f t="shared" si="5"/>
        <v>-858077</v>
      </c>
      <c r="N56" s="50">
        <f t="shared" si="5"/>
        <v>4211783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8133746</v>
      </c>
      <c r="X56" s="50">
        <f t="shared" si="5"/>
        <v>1971384</v>
      </c>
      <c r="Y56" s="50">
        <f t="shared" si="5"/>
        <v>6162362</v>
      </c>
      <c r="Z56" s="51">
        <f>+IF(X56&lt;&gt;0,+(Y56/X56)*100,0)</f>
        <v>312.59064697694618</v>
      </c>
      <c r="AA56" s="48">
        <f>SUM(AA53:AA55)</f>
        <v>3942802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18913175</v>
      </c>
      <c r="D59" s="65">
        <f>SUM(D56:D58)</f>
        <v>0</v>
      </c>
      <c r="E59" s="66">
        <f t="shared" si="6"/>
        <v>3942802</v>
      </c>
      <c r="F59" s="67">
        <f t="shared" si="6"/>
        <v>3942802</v>
      </c>
      <c r="G59" s="67">
        <f t="shared" si="6"/>
        <v>-54592</v>
      </c>
      <c r="H59" s="67">
        <f t="shared" si="6"/>
        <v>2806058</v>
      </c>
      <c r="I59" s="67">
        <f t="shared" si="6"/>
        <v>1170497</v>
      </c>
      <c r="J59" s="67">
        <f t="shared" si="6"/>
        <v>3921963</v>
      </c>
      <c r="K59" s="67">
        <f t="shared" si="6"/>
        <v>1584901</v>
      </c>
      <c r="L59" s="67">
        <f t="shared" si="6"/>
        <v>3484959</v>
      </c>
      <c r="M59" s="67">
        <f t="shared" si="6"/>
        <v>-858077</v>
      </c>
      <c r="N59" s="67">
        <f t="shared" si="6"/>
        <v>4211783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8133746</v>
      </c>
      <c r="X59" s="67">
        <f t="shared" si="6"/>
        <v>1971384</v>
      </c>
      <c r="Y59" s="67">
        <f t="shared" si="6"/>
        <v>6162362</v>
      </c>
      <c r="Z59" s="68">
        <f>+IF(X59&lt;&gt;0,+(Y59/X59)*100,0)</f>
        <v>312.59064697694618</v>
      </c>
      <c r="AA59" s="65">
        <f>SUM(AA56:AA58)</f>
        <v>3942802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>
        <v>254970</v>
      </c>
      <c r="H8" s="22">
        <v>261129</v>
      </c>
      <c r="I8" s="22">
        <v>267777</v>
      </c>
      <c r="J8" s="22">
        <v>783876</v>
      </c>
      <c r="K8" s="22">
        <v>261924</v>
      </c>
      <c r="L8" s="22">
        <v>254045</v>
      </c>
      <c r="M8" s="22">
        <v>270747</v>
      </c>
      <c r="N8" s="22">
        <v>786716</v>
      </c>
      <c r="O8" s="22"/>
      <c r="P8" s="22"/>
      <c r="Q8" s="22"/>
      <c r="R8" s="22"/>
      <c r="S8" s="22"/>
      <c r="T8" s="22"/>
      <c r="U8" s="22"/>
      <c r="V8" s="22"/>
      <c r="W8" s="22">
        <v>1570592</v>
      </c>
      <c r="X8" s="22"/>
      <c r="Y8" s="22">
        <v>1570592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254970</v>
      </c>
      <c r="H32" s="31">
        <f t="shared" si="0"/>
        <v>261129</v>
      </c>
      <c r="I32" s="31">
        <f t="shared" si="0"/>
        <v>267777</v>
      </c>
      <c r="J32" s="31">
        <f t="shared" si="0"/>
        <v>783876</v>
      </c>
      <c r="K32" s="31">
        <f t="shared" si="0"/>
        <v>261924</v>
      </c>
      <c r="L32" s="31">
        <f t="shared" si="0"/>
        <v>254045</v>
      </c>
      <c r="M32" s="31">
        <f t="shared" si="0"/>
        <v>270747</v>
      </c>
      <c r="N32" s="31">
        <f t="shared" si="0"/>
        <v>786716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1570592</v>
      </c>
      <c r="X32" s="31">
        <f t="shared" si="0"/>
        <v>0</v>
      </c>
      <c r="Y32" s="31">
        <f t="shared" si="0"/>
        <v>1570592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254970</v>
      </c>
      <c r="H48" s="41">
        <f t="shared" si="2"/>
        <v>261129</v>
      </c>
      <c r="I48" s="41">
        <f t="shared" si="2"/>
        <v>267777</v>
      </c>
      <c r="J48" s="41">
        <f t="shared" si="2"/>
        <v>783876</v>
      </c>
      <c r="K48" s="41">
        <f t="shared" si="2"/>
        <v>261924</v>
      </c>
      <c r="L48" s="41">
        <f t="shared" si="2"/>
        <v>254045</v>
      </c>
      <c r="M48" s="41">
        <f t="shared" si="2"/>
        <v>270747</v>
      </c>
      <c r="N48" s="41">
        <f t="shared" si="2"/>
        <v>786716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1570592</v>
      </c>
      <c r="X48" s="41">
        <f t="shared" si="2"/>
        <v>0</v>
      </c>
      <c r="Y48" s="41">
        <f t="shared" si="2"/>
        <v>1570592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254970</v>
      </c>
      <c r="H51" s="50">
        <f t="shared" si="3"/>
        <v>261129</v>
      </c>
      <c r="I51" s="50">
        <f t="shared" si="3"/>
        <v>267777</v>
      </c>
      <c r="J51" s="50">
        <f t="shared" si="3"/>
        <v>783876</v>
      </c>
      <c r="K51" s="50">
        <f t="shared" si="3"/>
        <v>261924</v>
      </c>
      <c r="L51" s="50">
        <f t="shared" si="3"/>
        <v>254045</v>
      </c>
      <c r="M51" s="50">
        <f t="shared" si="3"/>
        <v>270747</v>
      </c>
      <c r="N51" s="50">
        <f t="shared" si="3"/>
        <v>786716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1570592</v>
      </c>
      <c r="X51" s="50">
        <f t="shared" si="3"/>
        <v>0</v>
      </c>
      <c r="Y51" s="50">
        <f t="shared" si="3"/>
        <v>1570592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254970</v>
      </c>
      <c r="H53" s="56">
        <f t="shared" si="4"/>
        <v>261129</v>
      </c>
      <c r="I53" s="56">
        <f t="shared" si="4"/>
        <v>267777</v>
      </c>
      <c r="J53" s="56">
        <f t="shared" si="4"/>
        <v>783876</v>
      </c>
      <c r="K53" s="56">
        <f t="shared" si="4"/>
        <v>261924</v>
      </c>
      <c r="L53" s="56">
        <f t="shared" si="4"/>
        <v>254045</v>
      </c>
      <c r="M53" s="56">
        <f t="shared" si="4"/>
        <v>270747</v>
      </c>
      <c r="N53" s="56">
        <f t="shared" si="4"/>
        <v>786716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1570592</v>
      </c>
      <c r="X53" s="56">
        <f t="shared" si="4"/>
        <v>0</v>
      </c>
      <c r="Y53" s="56">
        <f t="shared" si="4"/>
        <v>1570592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254970</v>
      </c>
      <c r="H56" s="50">
        <f t="shared" si="5"/>
        <v>261129</v>
      </c>
      <c r="I56" s="50">
        <f t="shared" si="5"/>
        <v>267777</v>
      </c>
      <c r="J56" s="50">
        <f t="shared" si="5"/>
        <v>783876</v>
      </c>
      <c r="K56" s="50">
        <f t="shared" si="5"/>
        <v>261924</v>
      </c>
      <c r="L56" s="50">
        <f t="shared" si="5"/>
        <v>254045</v>
      </c>
      <c r="M56" s="50">
        <f t="shared" si="5"/>
        <v>270747</v>
      </c>
      <c r="N56" s="50">
        <f t="shared" si="5"/>
        <v>786716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1570592</v>
      </c>
      <c r="X56" s="50">
        <f t="shared" si="5"/>
        <v>0</v>
      </c>
      <c r="Y56" s="50">
        <f t="shared" si="5"/>
        <v>1570592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254970</v>
      </c>
      <c r="H59" s="67">
        <f t="shared" si="6"/>
        <v>261129</v>
      </c>
      <c r="I59" s="67">
        <f t="shared" si="6"/>
        <v>267777</v>
      </c>
      <c r="J59" s="67">
        <f t="shared" si="6"/>
        <v>783876</v>
      </c>
      <c r="K59" s="67">
        <f t="shared" si="6"/>
        <v>261924</v>
      </c>
      <c r="L59" s="67">
        <f t="shared" si="6"/>
        <v>254045</v>
      </c>
      <c r="M59" s="67">
        <f t="shared" si="6"/>
        <v>270747</v>
      </c>
      <c r="N59" s="67">
        <f t="shared" si="6"/>
        <v>786716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1570592</v>
      </c>
      <c r="X59" s="67">
        <f t="shared" si="6"/>
        <v>0</v>
      </c>
      <c r="Y59" s="67">
        <f t="shared" si="6"/>
        <v>1570592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866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866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27430813</v>
      </c>
      <c r="F8" s="22">
        <v>27430813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14961712</v>
      </c>
      <c r="Y8" s="22">
        <v>-14961712</v>
      </c>
      <c r="Z8" s="23">
        <v>-100</v>
      </c>
      <c r="AA8" s="20">
        <v>27430813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296000</v>
      </c>
      <c r="F9" s="22">
        <v>296000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160668</v>
      </c>
      <c r="Y9" s="22">
        <v>-160668</v>
      </c>
      <c r="Z9" s="23">
        <v>-100</v>
      </c>
      <c r="AA9" s="20">
        <v>296000</v>
      </c>
    </row>
    <row r="10" spans="1:27" ht="13.5" x14ac:dyDescent="0.25">
      <c r="A10" s="19" t="s">
        <v>38</v>
      </c>
      <c r="B10" s="15" t="s">
        <v>32</v>
      </c>
      <c r="C10" s="20">
        <v>4604</v>
      </c>
      <c r="D10" s="20"/>
      <c r="E10" s="21">
        <v>13000</v>
      </c>
      <c r="F10" s="22">
        <v>13000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6502</v>
      </c>
      <c r="Y10" s="22">
        <v>-6502</v>
      </c>
      <c r="Z10" s="23">
        <v>-100</v>
      </c>
      <c r="AA10" s="20">
        <v>13000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4604</v>
      </c>
      <c r="D32" s="29">
        <f t="shared" ref="D32:Y32" si="0">SUM(D6:D31)</f>
        <v>0</v>
      </c>
      <c r="E32" s="30">
        <f t="shared" si="0"/>
        <v>27739813</v>
      </c>
      <c r="F32" s="31">
        <f t="shared" si="0"/>
        <v>27739813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15128882</v>
      </c>
      <c r="Y32" s="31">
        <f t="shared" si="0"/>
        <v>-15128882</v>
      </c>
      <c r="Z32" s="32">
        <f>+IF(X32&lt;&gt;0,+(Y32/X32)*100,0)</f>
        <v>-100</v>
      </c>
      <c r="AA32" s="29">
        <f>SUM(AA6:AA31)</f>
        <v>27739813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10384125</v>
      </c>
      <c r="D37" s="20"/>
      <c r="E37" s="21">
        <v>6956520</v>
      </c>
      <c r="F37" s="22">
        <v>6956520</v>
      </c>
      <c r="G37" s="22">
        <v>258369</v>
      </c>
      <c r="H37" s="22"/>
      <c r="I37" s="22">
        <v>1175733</v>
      </c>
      <c r="J37" s="22">
        <v>1434102</v>
      </c>
      <c r="K37" s="22">
        <v>2647481</v>
      </c>
      <c r="L37" s="22">
        <v>71848</v>
      </c>
      <c r="M37" s="22"/>
      <c r="N37" s="22">
        <v>2719329</v>
      </c>
      <c r="O37" s="22"/>
      <c r="P37" s="22"/>
      <c r="Q37" s="22"/>
      <c r="R37" s="22"/>
      <c r="S37" s="22"/>
      <c r="T37" s="22"/>
      <c r="U37" s="22"/>
      <c r="V37" s="22"/>
      <c r="W37" s="22">
        <v>4153431</v>
      </c>
      <c r="X37" s="22">
        <v>3478260</v>
      </c>
      <c r="Y37" s="22">
        <v>675171</v>
      </c>
      <c r="Z37" s="23">
        <v>19.411171102792775</v>
      </c>
      <c r="AA37" s="20">
        <v>6956520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2182065</v>
      </c>
      <c r="D41" s="20"/>
      <c r="E41" s="21">
        <v>23273913</v>
      </c>
      <c r="F41" s="22">
        <v>23273913</v>
      </c>
      <c r="G41" s="22">
        <v>966000</v>
      </c>
      <c r="H41" s="22">
        <v>147000</v>
      </c>
      <c r="I41" s="22"/>
      <c r="J41" s="22">
        <v>1113000</v>
      </c>
      <c r="K41" s="22">
        <v>2187777</v>
      </c>
      <c r="L41" s="22">
        <v>1799700</v>
      </c>
      <c r="M41" s="22">
        <v>1725000</v>
      </c>
      <c r="N41" s="22">
        <v>5712477</v>
      </c>
      <c r="O41" s="22"/>
      <c r="P41" s="22"/>
      <c r="Q41" s="22"/>
      <c r="R41" s="22"/>
      <c r="S41" s="22"/>
      <c r="T41" s="22"/>
      <c r="U41" s="22"/>
      <c r="V41" s="22"/>
      <c r="W41" s="22">
        <v>6825477</v>
      </c>
      <c r="X41" s="22">
        <v>14382610</v>
      </c>
      <c r="Y41" s="22">
        <v>-7557133</v>
      </c>
      <c r="Z41" s="23">
        <v>-52.543543904757207</v>
      </c>
      <c r="AA41" s="20">
        <v>23273913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12566190</v>
      </c>
      <c r="D47" s="29">
        <f t="shared" ref="D47:Y47" si="1">SUM(D34:D46)</f>
        <v>0</v>
      </c>
      <c r="E47" s="30">
        <f t="shared" si="1"/>
        <v>30230433</v>
      </c>
      <c r="F47" s="31">
        <f t="shared" si="1"/>
        <v>30230433</v>
      </c>
      <c r="G47" s="31">
        <f t="shared" si="1"/>
        <v>1224369</v>
      </c>
      <c r="H47" s="31">
        <f t="shared" si="1"/>
        <v>147000</v>
      </c>
      <c r="I47" s="31">
        <f t="shared" si="1"/>
        <v>1175733</v>
      </c>
      <c r="J47" s="31">
        <f t="shared" si="1"/>
        <v>2547102</v>
      </c>
      <c r="K47" s="31">
        <f t="shared" si="1"/>
        <v>4835258</v>
      </c>
      <c r="L47" s="31">
        <f t="shared" si="1"/>
        <v>1871548</v>
      </c>
      <c r="M47" s="31">
        <f t="shared" si="1"/>
        <v>1725000</v>
      </c>
      <c r="N47" s="31">
        <f t="shared" si="1"/>
        <v>8431806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10978908</v>
      </c>
      <c r="X47" s="31">
        <f t="shared" si="1"/>
        <v>17860870</v>
      </c>
      <c r="Y47" s="31">
        <f t="shared" si="1"/>
        <v>-6881962</v>
      </c>
      <c r="Z47" s="32">
        <f>+IF(X47&lt;&gt;0,+(Y47/X47)*100,0)</f>
        <v>-38.530945021155183</v>
      </c>
      <c r="AA47" s="29">
        <f>SUM(AA34:AA46)</f>
        <v>30230433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-12561586</v>
      </c>
      <c r="D48" s="39">
        <f t="shared" si="2"/>
        <v>0</v>
      </c>
      <c r="E48" s="40">
        <f t="shared" si="2"/>
        <v>-2490620</v>
      </c>
      <c r="F48" s="41">
        <f t="shared" si="2"/>
        <v>-2490620</v>
      </c>
      <c r="G48" s="41">
        <f t="shared" si="2"/>
        <v>-1224369</v>
      </c>
      <c r="H48" s="41">
        <f t="shared" si="2"/>
        <v>-147000</v>
      </c>
      <c r="I48" s="41">
        <f t="shared" si="2"/>
        <v>-1175733</v>
      </c>
      <c r="J48" s="41">
        <f t="shared" si="2"/>
        <v>-2547102</v>
      </c>
      <c r="K48" s="41">
        <f t="shared" si="2"/>
        <v>-4835258</v>
      </c>
      <c r="L48" s="41">
        <f t="shared" si="2"/>
        <v>-1871548</v>
      </c>
      <c r="M48" s="41">
        <f t="shared" si="2"/>
        <v>-1725000</v>
      </c>
      <c r="N48" s="41">
        <f t="shared" si="2"/>
        <v>-8431806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-10978908</v>
      </c>
      <c r="X48" s="41">
        <f t="shared" si="2"/>
        <v>-2731988</v>
      </c>
      <c r="Y48" s="41">
        <f t="shared" si="2"/>
        <v>-8246920</v>
      </c>
      <c r="Z48" s="42">
        <f>+IF(X48&lt;&gt;0,+(Y48/X48)*100,0)</f>
        <v>301.86516192604068</v>
      </c>
      <c r="AA48" s="39">
        <f>+AA32-AA47</f>
        <v>-2490620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-12561586</v>
      </c>
      <c r="D51" s="48">
        <f t="shared" si="3"/>
        <v>0</v>
      </c>
      <c r="E51" s="49">
        <f t="shared" si="3"/>
        <v>-2490620</v>
      </c>
      <c r="F51" s="50">
        <f t="shared" si="3"/>
        <v>-2490620</v>
      </c>
      <c r="G51" s="50">
        <f t="shared" si="3"/>
        <v>-1224369</v>
      </c>
      <c r="H51" s="50">
        <f t="shared" si="3"/>
        <v>-147000</v>
      </c>
      <c r="I51" s="50">
        <f t="shared" si="3"/>
        <v>-1175733</v>
      </c>
      <c r="J51" s="50">
        <f t="shared" si="3"/>
        <v>-2547102</v>
      </c>
      <c r="K51" s="50">
        <f t="shared" si="3"/>
        <v>-4835258</v>
      </c>
      <c r="L51" s="50">
        <f t="shared" si="3"/>
        <v>-1871548</v>
      </c>
      <c r="M51" s="50">
        <f t="shared" si="3"/>
        <v>-1725000</v>
      </c>
      <c r="N51" s="50">
        <f t="shared" si="3"/>
        <v>-8431806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-10978908</v>
      </c>
      <c r="X51" s="50">
        <f t="shared" si="3"/>
        <v>-2731988</v>
      </c>
      <c r="Y51" s="50">
        <f t="shared" si="3"/>
        <v>-8246920</v>
      </c>
      <c r="Z51" s="51">
        <f>+IF(X51&lt;&gt;0,+(Y51/X51)*100,0)</f>
        <v>301.86516192604068</v>
      </c>
      <c r="AA51" s="48">
        <f>SUM(AA48:AA50)</f>
        <v>-2490620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-12561586</v>
      </c>
      <c r="D53" s="54">
        <f>+D51-D52</f>
        <v>0</v>
      </c>
      <c r="E53" s="55">
        <f t="shared" si="4"/>
        <v>-2490620</v>
      </c>
      <c r="F53" s="56">
        <f t="shared" si="4"/>
        <v>-2490620</v>
      </c>
      <c r="G53" s="56">
        <f t="shared" si="4"/>
        <v>-1224369</v>
      </c>
      <c r="H53" s="56">
        <f t="shared" si="4"/>
        <v>-147000</v>
      </c>
      <c r="I53" s="56">
        <f t="shared" si="4"/>
        <v>-1175733</v>
      </c>
      <c r="J53" s="56">
        <f t="shared" si="4"/>
        <v>-2547102</v>
      </c>
      <c r="K53" s="56">
        <f t="shared" si="4"/>
        <v>-4835258</v>
      </c>
      <c r="L53" s="56">
        <f t="shared" si="4"/>
        <v>-1871548</v>
      </c>
      <c r="M53" s="56">
        <f t="shared" si="4"/>
        <v>-1725000</v>
      </c>
      <c r="N53" s="56">
        <f t="shared" si="4"/>
        <v>-8431806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-10978908</v>
      </c>
      <c r="X53" s="56">
        <f t="shared" si="4"/>
        <v>-2731988</v>
      </c>
      <c r="Y53" s="56">
        <f t="shared" si="4"/>
        <v>-8246920</v>
      </c>
      <c r="Z53" s="57">
        <f>+IF(X53&lt;&gt;0,+(Y53/X53)*100,0)</f>
        <v>301.86516192604068</v>
      </c>
      <c r="AA53" s="54">
        <f>+AA51-AA52</f>
        <v>-2490620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-12561586</v>
      </c>
      <c r="D56" s="48">
        <f>SUM(D53:D55)</f>
        <v>0</v>
      </c>
      <c r="E56" s="49">
        <f t="shared" si="5"/>
        <v>-2490620</v>
      </c>
      <c r="F56" s="50">
        <f t="shared" si="5"/>
        <v>-2490620</v>
      </c>
      <c r="G56" s="50">
        <f t="shared" si="5"/>
        <v>-1224369</v>
      </c>
      <c r="H56" s="50">
        <f t="shared" si="5"/>
        <v>-147000</v>
      </c>
      <c r="I56" s="50">
        <f t="shared" si="5"/>
        <v>-1175733</v>
      </c>
      <c r="J56" s="50">
        <f t="shared" si="5"/>
        <v>-2547102</v>
      </c>
      <c r="K56" s="50">
        <f t="shared" si="5"/>
        <v>-4835258</v>
      </c>
      <c r="L56" s="50">
        <f t="shared" si="5"/>
        <v>-1871548</v>
      </c>
      <c r="M56" s="50">
        <f t="shared" si="5"/>
        <v>-1725000</v>
      </c>
      <c r="N56" s="50">
        <f t="shared" si="5"/>
        <v>-8431806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-10978908</v>
      </c>
      <c r="X56" s="50">
        <f t="shared" si="5"/>
        <v>-2731988</v>
      </c>
      <c r="Y56" s="50">
        <f t="shared" si="5"/>
        <v>-8246920</v>
      </c>
      <c r="Z56" s="51">
        <f>+IF(X56&lt;&gt;0,+(Y56/X56)*100,0)</f>
        <v>301.86516192604068</v>
      </c>
      <c r="AA56" s="48">
        <f>SUM(AA53:AA55)</f>
        <v>-2490620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-12561586</v>
      </c>
      <c r="D59" s="65">
        <f>SUM(D56:D58)</f>
        <v>0</v>
      </c>
      <c r="E59" s="66">
        <f t="shared" si="6"/>
        <v>-2490620</v>
      </c>
      <c r="F59" s="67">
        <f t="shared" si="6"/>
        <v>-2490620</v>
      </c>
      <c r="G59" s="67">
        <f t="shared" si="6"/>
        <v>-1224369</v>
      </c>
      <c r="H59" s="67">
        <f t="shared" si="6"/>
        <v>-147000</v>
      </c>
      <c r="I59" s="67">
        <f t="shared" si="6"/>
        <v>-1175733</v>
      </c>
      <c r="J59" s="67">
        <f t="shared" si="6"/>
        <v>-2547102</v>
      </c>
      <c r="K59" s="67">
        <f t="shared" si="6"/>
        <v>-4835258</v>
      </c>
      <c r="L59" s="67">
        <f t="shared" si="6"/>
        <v>-1871548</v>
      </c>
      <c r="M59" s="67">
        <f t="shared" si="6"/>
        <v>-1725000</v>
      </c>
      <c r="N59" s="67">
        <f t="shared" si="6"/>
        <v>-8431806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-10978908</v>
      </c>
      <c r="X59" s="67">
        <f t="shared" si="6"/>
        <v>-2731988</v>
      </c>
      <c r="Y59" s="67">
        <f t="shared" si="6"/>
        <v>-8246920</v>
      </c>
      <c r="Z59" s="68">
        <f>+IF(X59&lt;&gt;0,+(Y59/X59)*100,0)</f>
        <v>301.86516192604068</v>
      </c>
      <c r="AA59" s="65">
        <f>SUM(AA56:AA58)</f>
        <v>-2490620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10993</v>
      </c>
      <c r="D8" s="20"/>
      <c r="E8" s="21"/>
      <c r="F8" s="22"/>
      <c r="G8" s="22">
        <v>150299</v>
      </c>
      <c r="H8" s="22">
        <v>154147</v>
      </c>
      <c r="I8" s="22">
        <v>130718</v>
      </c>
      <c r="J8" s="22">
        <v>435164</v>
      </c>
      <c r="K8" s="22">
        <v>132642</v>
      </c>
      <c r="L8" s="22">
        <v>132642</v>
      </c>
      <c r="M8" s="22"/>
      <c r="N8" s="22">
        <v>265284</v>
      </c>
      <c r="O8" s="22"/>
      <c r="P8" s="22"/>
      <c r="Q8" s="22"/>
      <c r="R8" s="22"/>
      <c r="S8" s="22"/>
      <c r="T8" s="22"/>
      <c r="U8" s="22"/>
      <c r="V8" s="22"/>
      <c r="W8" s="22">
        <v>700448</v>
      </c>
      <c r="X8" s="22"/>
      <c r="Y8" s="22">
        <v>700448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15564</v>
      </c>
      <c r="H13" s="22">
        <v>15958</v>
      </c>
      <c r="I13" s="22">
        <v>16481</v>
      </c>
      <c r="J13" s="22">
        <v>48003</v>
      </c>
      <c r="K13" s="22">
        <v>16927</v>
      </c>
      <c r="L13" s="22">
        <v>17326</v>
      </c>
      <c r="M13" s="22"/>
      <c r="N13" s="22">
        <v>34253</v>
      </c>
      <c r="O13" s="22"/>
      <c r="P13" s="22"/>
      <c r="Q13" s="22"/>
      <c r="R13" s="22"/>
      <c r="S13" s="22"/>
      <c r="T13" s="22"/>
      <c r="U13" s="22"/>
      <c r="V13" s="22"/>
      <c r="W13" s="22">
        <v>82256</v>
      </c>
      <c r="X13" s="22"/>
      <c r="Y13" s="22">
        <v>82256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10993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165863</v>
      </c>
      <c r="H32" s="31">
        <f t="shared" si="0"/>
        <v>170105</v>
      </c>
      <c r="I32" s="31">
        <f t="shared" si="0"/>
        <v>147199</v>
      </c>
      <c r="J32" s="31">
        <f t="shared" si="0"/>
        <v>483167</v>
      </c>
      <c r="K32" s="31">
        <f t="shared" si="0"/>
        <v>149569</v>
      </c>
      <c r="L32" s="31">
        <f t="shared" si="0"/>
        <v>149968</v>
      </c>
      <c r="M32" s="31">
        <f t="shared" si="0"/>
        <v>0</v>
      </c>
      <c r="N32" s="31">
        <f t="shared" si="0"/>
        <v>299537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782704</v>
      </c>
      <c r="X32" s="31">
        <f t="shared" si="0"/>
        <v>0</v>
      </c>
      <c r="Y32" s="31">
        <f t="shared" si="0"/>
        <v>782704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10993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165863</v>
      </c>
      <c r="H48" s="41">
        <f t="shared" si="2"/>
        <v>170105</v>
      </c>
      <c r="I48" s="41">
        <f t="shared" si="2"/>
        <v>147199</v>
      </c>
      <c r="J48" s="41">
        <f t="shared" si="2"/>
        <v>483167</v>
      </c>
      <c r="K48" s="41">
        <f t="shared" si="2"/>
        <v>149569</v>
      </c>
      <c r="L48" s="41">
        <f t="shared" si="2"/>
        <v>149968</v>
      </c>
      <c r="M48" s="41">
        <f t="shared" si="2"/>
        <v>0</v>
      </c>
      <c r="N48" s="41">
        <f t="shared" si="2"/>
        <v>299537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782704</v>
      </c>
      <c r="X48" s="41">
        <f t="shared" si="2"/>
        <v>0</v>
      </c>
      <c r="Y48" s="41">
        <f t="shared" si="2"/>
        <v>782704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10993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165863</v>
      </c>
      <c r="H51" s="50">
        <f t="shared" si="3"/>
        <v>170105</v>
      </c>
      <c r="I51" s="50">
        <f t="shared" si="3"/>
        <v>147199</v>
      </c>
      <c r="J51" s="50">
        <f t="shared" si="3"/>
        <v>483167</v>
      </c>
      <c r="K51" s="50">
        <f t="shared" si="3"/>
        <v>149569</v>
      </c>
      <c r="L51" s="50">
        <f t="shared" si="3"/>
        <v>149968</v>
      </c>
      <c r="M51" s="50">
        <f t="shared" si="3"/>
        <v>0</v>
      </c>
      <c r="N51" s="50">
        <f t="shared" si="3"/>
        <v>299537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782704</v>
      </c>
      <c r="X51" s="50">
        <f t="shared" si="3"/>
        <v>0</v>
      </c>
      <c r="Y51" s="50">
        <f t="shared" si="3"/>
        <v>782704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10993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165863</v>
      </c>
      <c r="H53" s="56">
        <f t="shared" si="4"/>
        <v>170105</v>
      </c>
      <c r="I53" s="56">
        <f t="shared" si="4"/>
        <v>147199</v>
      </c>
      <c r="J53" s="56">
        <f t="shared" si="4"/>
        <v>483167</v>
      </c>
      <c r="K53" s="56">
        <f t="shared" si="4"/>
        <v>149569</v>
      </c>
      <c r="L53" s="56">
        <f t="shared" si="4"/>
        <v>149968</v>
      </c>
      <c r="M53" s="56">
        <f t="shared" si="4"/>
        <v>0</v>
      </c>
      <c r="N53" s="56">
        <f t="shared" si="4"/>
        <v>299537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782704</v>
      </c>
      <c r="X53" s="56">
        <f t="shared" si="4"/>
        <v>0</v>
      </c>
      <c r="Y53" s="56">
        <f t="shared" si="4"/>
        <v>782704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10993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165863</v>
      </c>
      <c r="H56" s="50">
        <f t="shared" si="5"/>
        <v>170105</v>
      </c>
      <c r="I56" s="50">
        <f t="shared" si="5"/>
        <v>147199</v>
      </c>
      <c r="J56" s="50">
        <f t="shared" si="5"/>
        <v>483167</v>
      </c>
      <c r="K56" s="50">
        <f t="shared" si="5"/>
        <v>149569</v>
      </c>
      <c r="L56" s="50">
        <f t="shared" si="5"/>
        <v>149968</v>
      </c>
      <c r="M56" s="50">
        <f t="shared" si="5"/>
        <v>0</v>
      </c>
      <c r="N56" s="50">
        <f t="shared" si="5"/>
        <v>299537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782704</v>
      </c>
      <c r="X56" s="50">
        <f t="shared" si="5"/>
        <v>0</v>
      </c>
      <c r="Y56" s="50">
        <f t="shared" si="5"/>
        <v>782704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10993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165863</v>
      </c>
      <c r="H59" s="67">
        <f t="shared" si="6"/>
        <v>170105</v>
      </c>
      <c r="I59" s="67">
        <f t="shared" si="6"/>
        <v>147199</v>
      </c>
      <c r="J59" s="67">
        <f t="shared" si="6"/>
        <v>483167</v>
      </c>
      <c r="K59" s="67">
        <f t="shared" si="6"/>
        <v>149569</v>
      </c>
      <c r="L59" s="67">
        <f t="shared" si="6"/>
        <v>149968</v>
      </c>
      <c r="M59" s="67">
        <f t="shared" si="6"/>
        <v>0</v>
      </c>
      <c r="N59" s="67">
        <f t="shared" si="6"/>
        <v>299537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782704</v>
      </c>
      <c r="X59" s="67">
        <f t="shared" si="6"/>
        <v>0</v>
      </c>
      <c r="Y59" s="67">
        <f t="shared" si="6"/>
        <v>782704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-2094</v>
      </c>
      <c r="D8" s="20"/>
      <c r="E8" s="21"/>
      <c r="F8" s="22"/>
      <c r="G8" s="22"/>
      <c r="H8" s="22">
        <v>-183</v>
      </c>
      <c r="I8" s="22">
        <v>-183</v>
      </c>
      <c r="J8" s="22">
        <v>-366</v>
      </c>
      <c r="K8" s="22">
        <v>-183</v>
      </c>
      <c r="L8" s="22">
        <v>-183</v>
      </c>
      <c r="M8" s="22">
        <v>-183</v>
      </c>
      <c r="N8" s="22">
        <v>-549</v>
      </c>
      <c r="O8" s="22"/>
      <c r="P8" s="22"/>
      <c r="Q8" s="22"/>
      <c r="R8" s="22"/>
      <c r="S8" s="22"/>
      <c r="T8" s="22"/>
      <c r="U8" s="22"/>
      <c r="V8" s="22"/>
      <c r="W8" s="22">
        <v>-915</v>
      </c>
      <c r="X8" s="22"/>
      <c r="Y8" s="22">
        <v>-915</v>
      </c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>
        <v>441881</v>
      </c>
      <c r="D11" s="20"/>
      <c r="E11" s="21">
        <v>1612360</v>
      </c>
      <c r="F11" s="22">
        <v>1612360</v>
      </c>
      <c r="G11" s="22">
        <v>102665</v>
      </c>
      <c r="H11" s="22">
        <v>103222</v>
      </c>
      <c r="I11" s="22">
        <v>103818</v>
      </c>
      <c r="J11" s="22">
        <v>309705</v>
      </c>
      <c r="K11" s="22">
        <v>104442</v>
      </c>
      <c r="L11" s="22">
        <v>105109</v>
      </c>
      <c r="M11" s="22">
        <v>105807</v>
      </c>
      <c r="N11" s="22">
        <v>315358</v>
      </c>
      <c r="O11" s="22"/>
      <c r="P11" s="22"/>
      <c r="Q11" s="22"/>
      <c r="R11" s="22"/>
      <c r="S11" s="22"/>
      <c r="T11" s="22"/>
      <c r="U11" s="22"/>
      <c r="V11" s="22"/>
      <c r="W11" s="22">
        <v>625063</v>
      </c>
      <c r="X11" s="22">
        <v>806178</v>
      </c>
      <c r="Y11" s="22">
        <v>-181115</v>
      </c>
      <c r="Z11" s="23">
        <v>-22.465882224521135</v>
      </c>
      <c r="AA11" s="20">
        <v>1612360</v>
      </c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439787</v>
      </c>
      <c r="D32" s="29">
        <f t="shared" ref="D32:Y32" si="0">SUM(D6:D31)</f>
        <v>0</v>
      </c>
      <c r="E32" s="30">
        <f t="shared" si="0"/>
        <v>1612360</v>
      </c>
      <c r="F32" s="31">
        <f t="shared" si="0"/>
        <v>1612360</v>
      </c>
      <c r="G32" s="31">
        <f t="shared" si="0"/>
        <v>102665</v>
      </c>
      <c r="H32" s="31">
        <f t="shared" si="0"/>
        <v>103039</v>
      </c>
      <c r="I32" s="31">
        <f t="shared" si="0"/>
        <v>103635</v>
      </c>
      <c r="J32" s="31">
        <f t="shared" si="0"/>
        <v>309339</v>
      </c>
      <c r="K32" s="31">
        <f t="shared" si="0"/>
        <v>104259</v>
      </c>
      <c r="L32" s="31">
        <f t="shared" si="0"/>
        <v>104926</v>
      </c>
      <c r="M32" s="31">
        <f t="shared" si="0"/>
        <v>105624</v>
      </c>
      <c r="N32" s="31">
        <f t="shared" si="0"/>
        <v>314809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624148</v>
      </c>
      <c r="X32" s="31">
        <f t="shared" si="0"/>
        <v>806178</v>
      </c>
      <c r="Y32" s="31">
        <f t="shared" si="0"/>
        <v>-182030</v>
      </c>
      <c r="Z32" s="32">
        <f>+IF(X32&lt;&gt;0,+(Y32/X32)*100,0)</f>
        <v>-22.579380732294855</v>
      </c>
      <c r="AA32" s="29">
        <f>SUM(AA6:AA31)</f>
        <v>1612360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6342551</v>
      </c>
      <c r="D34" s="20"/>
      <c r="E34" s="21">
        <v>6144737</v>
      </c>
      <c r="F34" s="22">
        <v>6144737</v>
      </c>
      <c r="G34" s="22">
        <v>533628</v>
      </c>
      <c r="H34" s="22">
        <v>480499</v>
      </c>
      <c r="I34" s="22">
        <v>506344</v>
      </c>
      <c r="J34" s="22">
        <v>1520471</v>
      </c>
      <c r="K34" s="22">
        <v>475737</v>
      </c>
      <c r="L34" s="22">
        <v>486651</v>
      </c>
      <c r="M34" s="22">
        <v>509610</v>
      </c>
      <c r="N34" s="22">
        <v>1471998</v>
      </c>
      <c r="O34" s="22"/>
      <c r="P34" s="22"/>
      <c r="Q34" s="22"/>
      <c r="R34" s="22"/>
      <c r="S34" s="22"/>
      <c r="T34" s="22"/>
      <c r="U34" s="22"/>
      <c r="V34" s="22"/>
      <c r="W34" s="22">
        <v>2992469</v>
      </c>
      <c r="X34" s="22">
        <v>3072426</v>
      </c>
      <c r="Y34" s="22">
        <v>-79957</v>
      </c>
      <c r="Z34" s="23">
        <v>-2.6024060465573462</v>
      </c>
      <c r="AA34" s="20">
        <v>6144737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11356544</v>
      </c>
      <c r="D39" s="20"/>
      <c r="E39" s="21">
        <v>12562024</v>
      </c>
      <c r="F39" s="22">
        <v>12562024</v>
      </c>
      <c r="G39" s="22"/>
      <c r="H39" s="22">
        <v>1904708</v>
      </c>
      <c r="I39" s="22">
        <v>938121</v>
      </c>
      <c r="J39" s="22">
        <v>2842829</v>
      </c>
      <c r="K39" s="22"/>
      <c r="L39" s="22">
        <v>1876243</v>
      </c>
      <c r="M39" s="22">
        <v>932892</v>
      </c>
      <c r="N39" s="22">
        <v>2809135</v>
      </c>
      <c r="O39" s="22"/>
      <c r="P39" s="22"/>
      <c r="Q39" s="22"/>
      <c r="R39" s="22"/>
      <c r="S39" s="22"/>
      <c r="T39" s="22"/>
      <c r="U39" s="22"/>
      <c r="V39" s="22"/>
      <c r="W39" s="22">
        <v>5651964</v>
      </c>
      <c r="X39" s="22">
        <v>6281040</v>
      </c>
      <c r="Y39" s="22">
        <v>-629076</v>
      </c>
      <c r="Z39" s="23">
        <v>-10.015475144243629</v>
      </c>
      <c r="AA39" s="20">
        <v>12562024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-70933</v>
      </c>
      <c r="D41" s="20"/>
      <c r="E41" s="21"/>
      <c r="F41" s="22"/>
      <c r="G41" s="22">
        <v>1346</v>
      </c>
      <c r="H41" s="22">
        <v>2329</v>
      </c>
      <c r="I41" s="22">
        <v>1261</v>
      </c>
      <c r="J41" s="22">
        <v>4936</v>
      </c>
      <c r="K41" s="22">
        <v>1737</v>
      </c>
      <c r="L41" s="22">
        <v>4130</v>
      </c>
      <c r="M41" s="22">
        <v>2465</v>
      </c>
      <c r="N41" s="22">
        <v>8332</v>
      </c>
      <c r="O41" s="22"/>
      <c r="P41" s="22"/>
      <c r="Q41" s="22"/>
      <c r="R41" s="22"/>
      <c r="S41" s="22"/>
      <c r="T41" s="22"/>
      <c r="U41" s="22"/>
      <c r="V41" s="22"/>
      <c r="W41" s="22">
        <v>13268</v>
      </c>
      <c r="X41" s="22"/>
      <c r="Y41" s="22">
        <v>13268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120712</v>
      </c>
      <c r="D44" s="20"/>
      <c r="E44" s="21">
        <v>268014</v>
      </c>
      <c r="F44" s="22">
        <v>268014</v>
      </c>
      <c r="G44" s="22">
        <v>4325</v>
      </c>
      <c r="H44" s="22">
        <v>40791</v>
      </c>
      <c r="I44" s="22">
        <v>12636</v>
      </c>
      <c r="J44" s="22">
        <v>57752</v>
      </c>
      <c r="K44" s="22">
        <v>13319</v>
      </c>
      <c r="L44" s="22">
        <v>20667</v>
      </c>
      <c r="M44" s="22">
        <v>11334</v>
      </c>
      <c r="N44" s="22">
        <v>45320</v>
      </c>
      <c r="O44" s="22"/>
      <c r="P44" s="22"/>
      <c r="Q44" s="22"/>
      <c r="R44" s="22"/>
      <c r="S44" s="22"/>
      <c r="T44" s="22"/>
      <c r="U44" s="22"/>
      <c r="V44" s="22"/>
      <c r="W44" s="22">
        <v>103072</v>
      </c>
      <c r="X44" s="22">
        <v>134016</v>
      </c>
      <c r="Y44" s="22">
        <v>-30944</v>
      </c>
      <c r="Z44" s="23">
        <v>-23.089780324737344</v>
      </c>
      <c r="AA44" s="20">
        <v>268014</v>
      </c>
    </row>
    <row r="45" spans="1:27" ht="13.5" x14ac:dyDescent="0.25">
      <c r="A45" s="19" t="s">
        <v>70</v>
      </c>
      <c r="B45" s="15" t="s">
        <v>32</v>
      </c>
      <c r="C45" s="20">
        <v>12363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17761237</v>
      </c>
      <c r="D47" s="29">
        <f t="shared" ref="D47:Y47" si="1">SUM(D34:D46)</f>
        <v>0</v>
      </c>
      <c r="E47" s="30">
        <f t="shared" si="1"/>
        <v>18974775</v>
      </c>
      <c r="F47" s="31">
        <f t="shared" si="1"/>
        <v>18974775</v>
      </c>
      <c r="G47" s="31">
        <f t="shared" si="1"/>
        <v>539299</v>
      </c>
      <c r="H47" s="31">
        <f t="shared" si="1"/>
        <v>2428327</v>
      </c>
      <c r="I47" s="31">
        <f t="shared" si="1"/>
        <v>1458362</v>
      </c>
      <c r="J47" s="31">
        <f t="shared" si="1"/>
        <v>4425988</v>
      </c>
      <c r="K47" s="31">
        <f t="shared" si="1"/>
        <v>490793</v>
      </c>
      <c r="L47" s="31">
        <f t="shared" si="1"/>
        <v>2387691</v>
      </c>
      <c r="M47" s="31">
        <f t="shared" si="1"/>
        <v>1456301</v>
      </c>
      <c r="N47" s="31">
        <f t="shared" si="1"/>
        <v>4334785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8760773</v>
      </c>
      <c r="X47" s="31">
        <f t="shared" si="1"/>
        <v>9487482</v>
      </c>
      <c r="Y47" s="31">
        <f t="shared" si="1"/>
        <v>-726709</v>
      </c>
      <c r="Z47" s="32">
        <f>+IF(X47&lt;&gt;0,+(Y47/X47)*100,0)</f>
        <v>-7.6596614359848063</v>
      </c>
      <c r="AA47" s="29">
        <f>SUM(AA34:AA46)</f>
        <v>18974775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-17321450</v>
      </c>
      <c r="D48" s="39">
        <f t="shared" si="2"/>
        <v>0</v>
      </c>
      <c r="E48" s="40">
        <f t="shared" si="2"/>
        <v>-17362415</v>
      </c>
      <c r="F48" s="41">
        <f t="shared" si="2"/>
        <v>-17362415</v>
      </c>
      <c r="G48" s="41">
        <f t="shared" si="2"/>
        <v>-436634</v>
      </c>
      <c r="H48" s="41">
        <f t="shared" si="2"/>
        <v>-2325288</v>
      </c>
      <c r="I48" s="41">
        <f t="shared" si="2"/>
        <v>-1354727</v>
      </c>
      <c r="J48" s="41">
        <f t="shared" si="2"/>
        <v>-4116649</v>
      </c>
      <c r="K48" s="41">
        <f t="shared" si="2"/>
        <v>-386534</v>
      </c>
      <c r="L48" s="41">
        <f t="shared" si="2"/>
        <v>-2282765</v>
      </c>
      <c r="M48" s="41">
        <f t="shared" si="2"/>
        <v>-1350677</v>
      </c>
      <c r="N48" s="41">
        <f t="shared" si="2"/>
        <v>-4019976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-8136625</v>
      </c>
      <c r="X48" s="41">
        <f t="shared" si="2"/>
        <v>-8681304</v>
      </c>
      <c r="Y48" s="41">
        <f t="shared" si="2"/>
        <v>544679</v>
      </c>
      <c r="Z48" s="42">
        <f>+IF(X48&lt;&gt;0,+(Y48/X48)*100,0)</f>
        <v>-6.2741611168091795</v>
      </c>
      <c r="AA48" s="39">
        <f>+AA32-AA47</f>
        <v>-17362415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-17321450</v>
      </c>
      <c r="D51" s="48">
        <f t="shared" si="3"/>
        <v>0</v>
      </c>
      <c r="E51" s="49">
        <f t="shared" si="3"/>
        <v>-17362415</v>
      </c>
      <c r="F51" s="50">
        <f t="shared" si="3"/>
        <v>-17362415</v>
      </c>
      <c r="G51" s="50">
        <f t="shared" si="3"/>
        <v>-436634</v>
      </c>
      <c r="H51" s="50">
        <f t="shared" si="3"/>
        <v>-2325288</v>
      </c>
      <c r="I51" s="50">
        <f t="shared" si="3"/>
        <v>-1354727</v>
      </c>
      <c r="J51" s="50">
        <f t="shared" si="3"/>
        <v>-4116649</v>
      </c>
      <c r="K51" s="50">
        <f t="shared" si="3"/>
        <v>-386534</v>
      </c>
      <c r="L51" s="50">
        <f t="shared" si="3"/>
        <v>-2282765</v>
      </c>
      <c r="M51" s="50">
        <f t="shared" si="3"/>
        <v>-1350677</v>
      </c>
      <c r="N51" s="50">
        <f t="shared" si="3"/>
        <v>-4019976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-8136625</v>
      </c>
      <c r="X51" s="50">
        <f t="shared" si="3"/>
        <v>-8681304</v>
      </c>
      <c r="Y51" s="50">
        <f t="shared" si="3"/>
        <v>544679</v>
      </c>
      <c r="Z51" s="51">
        <f>+IF(X51&lt;&gt;0,+(Y51/X51)*100,0)</f>
        <v>-6.2741611168091795</v>
      </c>
      <c r="AA51" s="48">
        <f>SUM(AA48:AA50)</f>
        <v>-17362415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-17321450</v>
      </c>
      <c r="D53" s="54">
        <f>+D51-D52</f>
        <v>0</v>
      </c>
      <c r="E53" s="55">
        <f t="shared" si="4"/>
        <v>-17362415</v>
      </c>
      <c r="F53" s="56">
        <f t="shared" si="4"/>
        <v>-17362415</v>
      </c>
      <c r="G53" s="56">
        <f t="shared" si="4"/>
        <v>-436634</v>
      </c>
      <c r="H53" s="56">
        <f t="shared" si="4"/>
        <v>-2325288</v>
      </c>
      <c r="I53" s="56">
        <f t="shared" si="4"/>
        <v>-1354727</v>
      </c>
      <c r="J53" s="56">
        <f t="shared" si="4"/>
        <v>-4116649</v>
      </c>
      <c r="K53" s="56">
        <f t="shared" si="4"/>
        <v>-386534</v>
      </c>
      <c r="L53" s="56">
        <f t="shared" si="4"/>
        <v>-2282765</v>
      </c>
      <c r="M53" s="56">
        <f t="shared" si="4"/>
        <v>-1350677</v>
      </c>
      <c r="N53" s="56">
        <f t="shared" si="4"/>
        <v>-4019976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-8136625</v>
      </c>
      <c r="X53" s="56">
        <f t="shared" si="4"/>
        <v>-8681304</v>
      </c>
      <c r="Y53" s="56">
        <f t="shared" si="4"/>
        <v>544679</v>
      </c>
      <c r="Z53" s="57">
        <f>+IF(X53&lt;&gt;0,+(Y53/X53)*100,0)</f>
        <v>-6.2741611168091795</v>
      </c>
      <c r="AA53" s="54">
        <f>+AA51-AA52</f>
        <v>-17362415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-17321450</v>
      </c>
      <c r="D56" s="48">
        <f>SUM(D53:D55)</f>
        <v>0</v>
      </c>
      <c r="E56" s="49">
        <f t="shared" si="5"/>
        <v>-17362415</v>
      </c>
      <c r="F56" s="50">
        <f t="shared" si="5"/>
        <v>-17362415</v>
      </c>
      <c r="G56" s="50">
        <f t="shared" si="5"/>
        <v>-436634</v>
      </c>
      <c r="H56" s="50">
        <f t="shared" si="5"/>
        <v>-2325288</v>
      </c>
      <c r="I56" s="50">
        <f t="shared" si="5"/>
        <v>-1354727</v>
      </c>
      <c r="J56" s="50">
        <f t="shared" si="5"/>
        <v>-4116649</v>
      </c>
      <c r="K56" s="50">
        <f t="shared" si="5"/>
        <v>-386534</v>
      </c>
      <c r="L56" s="50">
        <f t="shared" si="5"/>
        <v>-2282765</v>
      </c>
      <c r="M56" s="50">
        <f t="shared" si="5"/>
        <v>-1350677</v>
      </c>
      <c r="N56" s="50">
        <f t="shared" si="5"/>
        <v>-4019976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-8136625</v>
      </c>
      <c r="X56" s="50">
        <f t="shared" si="5"/>
        <v>-8681304</v>
      </c>
      <c r="Y56" s="50">
        <f t="shared" si="5"/>
        <v>544679</v>
      </c>
      <c r="Z56" s="51">
        <f>+IF(X56&lt;&gt;0,+(Y56/X56)*100,0)</f>
        <v>-6.2741611168091795</v>
      </c>
      <c r="AA56" s="48">
        <f>SUM(AA53:AA55)</f>
        <v>-17362415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-17321450</v>
      </c>
      <c r="D59" s="65">
        <f>SUM(D56:D58)</f>
        <v>0</v>
      </c>
      <c r="E59" s="66">
        <f t="shared" si="6"/>
        <v>-17362415</v>
      </c>
      <c r="F59" s="67">
        <f t="shared" si="6"/>
        <v>-17362415</v>
      </c>
      <c r="G59" s="67">
        <f t="shared" si="6"/>
        <v>-436634</v>
      </c>
      <c r="H59" s="67">
        <f t="shared" si="6"/>
        <v>-2325288</v>
      </c>
      <c r="I59" s="67">
        <f t="shared" si="6"/>
        <v>-1354727</v>
      </c>
      <c r="J59" s="67">
        <f t="shared" si="6"/>
        <v>-4116649</v>
      </c>
      <c r="K59" s="67">
        <f t="shared" si="6"/>
        <v>-386534</v>
      </c>
      <c r="L59" s="67">
        <f t="shared" si="6"/>
        <v>-2282765</v>
      </c>
      <c r="M59" s="67">
        <f t="shared" si="6"/>
        <v>-1350677</v>
      </c>
      <c r="N59" s="67">
        <f t="shared" si="6"/>
        <v>-4019976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-8136625</v>
      </c>
      <c r="X59" s="67">
        <f t="shared" si="6"/>
        <v>-8681304</v>
      </c>
      <c r="Y59" s="67">
        <f t="shared" si="6"/>
        <v>544679</v>
      </c>
      <c r="Z59" s="68">
        <f>+IF(X59&lt;&gt;0,+(Y59/X59)*100,0)</f>
        <v>-6.2741611168091795</v>
      </c>
      <c r="AA59" s="65">
        <f>SUM(AA56:AA58)</f>
        <v>-17362415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156430590</v>
      </c>
      <c r="D8" s="20"/>
      <c r="E8" s="21">
        <v>147318730</v>
      </c>
      <c r="F8" s="22">
        <v>147318730</v>
      </c>
      <c r="G8" s="22">
        <v>15060083</v>
      </c>
      <c r="H8" s="22">
        <v>14483110</v>
      </c>
      <c r="I8" s="22">
        <v>15045568</v>
      </c>
      <c r="J8" s="22">
        <v>44588761</v>
      </c>
      <c r="K8" s="22">
        <v>12581389</v>
      </c>
      <c r="L8" s="22">
        <v>14419026</v>
      </c>
      <c r="M8" s="22">
        <v>12829526</v>
      </c>
      <c r="N8" s="22">
        <v>39829941</v>
      </c>
      <c r="O8" s="22"/>
      <c r="P8" s="22"/>
      <c r="Q8" s="22"/>
      <c r="R8" s="22"/>
      <c r="S8" s="22"/>
      <c r="T8" s="22"/>
      <c r="U8" s="22"/>
      <c r="V8" s="22"/>
      <c r="W8" s="22">
        <v>84418702</v>
      </c>
      <c r="X8" s="22">
        <v>73659414</v>
      </c>
      <c r="Y8" s="22">
        <v>10759288</v>
      </c>
      <c r="Z8" s="23">
        <v>14.606806402233936</v>
      </c>
      <c r="AA8" s="20">
        <v>147318730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8929392</v>
      </c>
      <c r="F13" s="22">
        <v>8929392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4464696</v>
      </c>
      <c r="Y13" s="22">
        <v>-4464696</v>
      </c>
      <c r="Z13" s="23">
        <v>-100</v>
      </c>
      <c r="AA13" s="20">
        <v>8929392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541</v>
      </c>
      <c r="F19" s="22">
        <v>541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270</v>
      </c>
      <c r="Y19" s="22">
        <v>-270</v>
      </c>
      <c r="Z19" s="23">
        <v>-100</v>
      </c>
      <c r="AA19" s="20">
        <v>541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156430590</v>
      </c>
      <c r="D32" s="29">
        <f t="shared" ref="D32:Y32" si="0">SUM(D6:D31)</f>
        <v>0</v>
      </c>
      <c r="E32" s="30">
        <f t="shared" si="0"/>
        <v>156248663</v>
      </c>
      <c r="F32" s="31">
        <f t="shared" si="0"/>
        <v>156248663</v>
      </c>
      <c r="G32" s="31">
        <f t="shared" si="0"/>
        <v>15060083</v>
      </c>
      <c r="H32" s="31">
        <f t="shared" si="0"/>
        <v>14483110</v>
      </c>
      <c r="I32" s="31">
        <f t="shared" si="0"/>
        <v>15045568</v>
      </c>
      <c r="J32" s="31">
        <f t="shared" si="0"/>
        <v>44588761</v>
      </c>
      <c r="K32" s="31">
        <f t="shared" si="0"/>
        <v>12581389</v>
      </c>
      <c r="L32" s="31">
        <f t="shared" si="0"/>
        <v>14419026</v>
      </c>
      <c r="M32" s="31">
        <f t="shared" si="0"/>
        <v>12829526</v>
      </c>
      <c r="N32" s="31">
        <f t="shared" si="0"/>
        <v>39829941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84418702</v>
      </c>
      <c r="X32" s="31">
        <f t="shared" si="0"/>
        <v>78124380</v>
      </c>
      <c r="Y32" s="31">
        <f t="shared" si="0"/>
        <v>6294322</v>
      </c>
      <c r="Z32" s="32">
        <f>+IF(X32&lt;&gt;0,+(Y32/X32)*100,0)</f>
        <v>8.0567960987338392</v>
      </c>
      <c r="AA32" s="29">
        <f>SUM(AA6:AA31)</f>
        <v>156248663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465744</v>
      </c>
      <c r="D37" s="20"/>
      <c r="E37" s="21">
        <v>52357</v>
      </c>
      <c r="F37" s="22">
        <v>52357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26178</v>
      </c>
      <c r="Y37" s="22">
        <v>-26178</v>
      </c>
      <c r="Z37" s="23">
        <v>-100</v>
      </c>
      <c r="AA37" s="20">
        <v>52357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13008501</v>
      </c>
      <c r="F38" s="22">
        <v>13008501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6504252</v>
      </c>
      <c r="Y38" s="22">
        <v>-6504252</v>
      </c>
      <c r="Z38" s="23">
        <v>-100</v>
      </c>
      <c r="AA38" s="20">
        <v>13008501</v>
      </c>
    </row>
    <row r="39" spans="1:27" ht="13.5" x14ac:dyDescent="0.25">
      <c r="A39" s="19" t="s">
        <v>65</v>
      </c>
      <c r="B39" s="15" t="s">
        <v>32</v>
      </c>
      <c r="C39" s="20">
        <v>27228542</v>
      </c>
      <c r="D39" s="20"/>
      <c r="E39" s="21">
        <v>9713902</v>
      </c>
      <c r="F39" s="22">
        <v>9713902</v>
      </c>
      <c r="G39" s="22"/>
      <c r="H39" s="22">
        <v>12623950</v>
      </c>
      <c r="I39" s="22">
        <v>6106167</v>
      </c>
      <c r="J39" s="22">
        <v>18730117</v>
      </c>
      <c r="K39" s="22">
        <v>6106167</v>
      </c>
      <c r="L39" s="22">
        <v>6106167</v>
      </c>
      <c r="M39" s="22">
        <v>6106167</v>
      </c>
      <c r="N39" s="22">
        <v>18318501</v>
      </c>
      <c r="O39" s="22"/>
      <c r="P39" s="22"/>
      <c r="Q39" s="22"/>
      <c r="R39" s="22"/>
      <c r="S39" s="22"/>
      <c r="T39" s="22"/>
      <c r="U39" s="22"/>
      <c r="V39" s="22"/>
      <c r="W39" s="22">
        <v>37048618</v>
      </c>
      <c r="X39" s="22">
        <v>4856958</v>
      </c>
      <c r="Y39" s="22">
        <v>32191660</v>
      </c>
      <c r="Z39" s="23">
        <v>662.79469577459804</v>
      </c>
      <c r="AA39" s="20">
        <v>9713902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62357820</v>
      </c>
      <c r="D41" s="20"/>
      <c r="E41" s="21">
        <v>51498534</v>
      </c>
      <c r="F41" s="22">
        <v>51498534</v>
      </c>
      <c r="G41" s="22">
        <v>3064663</v>
      </c>
      <c r="H41" s="22">
        <v>4506722</v>
      </c>
      <c r="I41" s="22">
        <v>2081581</v>
      </c>
      <c r="J41" s="22">
        <v>9652966</v>
      </c>
      <c r="K41" s="22">
        <v>4203220</v>
      </c>
      <c r="L41" s="22">
        <v>4455494</v>
      </c>
      <c r="M41" s="22">
        <v>1807604</v>
      </c>
      <c r="N41" s="22">
        <v>10466318</v>
      </c>
      <c r="O41" s="22"/>
      <c r="P41" s="22"/>
      <c r="Q41" s="22"/>
      <c r="R41" s="22"/>
      <c r="S41" s="22"/>
      <c r="T41" s="22"/>
      <c r="U41" s="22"/>
      <c r="V41" s="22"/>
      <c r="W41" s="22">
        <v>20119284</v>
      </c>
      <c r="X41" s="22">
        <v>25749270</v>
      </c>
      <c r="Y41" s="22">
        <v>-5629986</v>
      </c>
      <c r="Z41" s="23">
        <v>-21.864643152990357</v>
      </c>
      <c r="AA41" s="20">
        <v>51498534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599541</v>
      </c>
      <c r="D44" s="20"/>
      <c r="E44" s="21">
        <v>1201292</v>
      </c>
      <c r="F44" s="22">
        <v>1201292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600654</v>
      </c>
      <c r="Y44" s="22">
        <v>-600654</v>
      </c>
      <c r="Z44" s="23">
        <v>-100</v>
      </c>
      <c r="AA44" s="20">
        <v>1201292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90651647</v>
      </c>
      <c r="D47" s="29">
        <f t="shared" ref="D47:Y47" si="1">SUM(D34:D46)</f>
        <v>0</v>
      </c>
      <c r="E47" s="30">
        <f t="shared" si="1"/>
        <v>75474586</v>
      </c>
      <c r="F47" s="31">
        <f t="shared" si="1"/>
        <v>75474586</v>
      </c>
      <c r="G47" s="31">
        <f t="shared" si="1"/>
        <v>3064663</v>
      </c>
      <c r="H47" s="31">
        <f t="shared" si="1"/>
        <v>17130672</v>
      </c>
      <c r="I47" s="31">
        <f t="shared" si="1"/>
        <v>8187748</v>
      </c>
      <c r="J47" s="31">
        <f t="shared" si="1"/>
        <v>28383083</v>
      </c>
      <c r="K47" s="31">
        <f t="shared" si="1"/>
        <v>10309387</v>
      </c>
      <c r="L47" s="31">
        <f t="shared" si="1"/>
        <v>10561661</v>
      </c>
      <c r="M47" s="31">
        <f t="shared" si="1"/>
        <v>7913771</v>
      </c>
      <c r="N47" s="31">
        <f t="shared" si="1"/>
        <v>28784819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57167902</v>
      </c>
      <c r="X47" s="31">
        <f t="shared" si="1"/>
        <v>37737312</v>
      </c>
      <c r="Y47" s="31">
        <f t="shared" si="1"/>
        <v>19430590</v>
      </c>
      <c r="Z47" s="32">
        <f>+IF(X47&lt;&gt;0,+(Y47/X47)*100,0)</f>
        <v>51.489067371836128</v>
      </c>
      <c r="AA47" s="29">
        <f>SUM(AA34:AA46)</f>
        <v>75474586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65778943</v>
      </c>
      <c r="D48" s="39">
        <f t="shared" si="2"/>
        <v>0</v>
      </c>
      <c r="E48" s="40">
        <f t="shared" si="2"/>
        <v>80774077</v>
      </c>
      <c r="F48" s="41">
        <f t="shared" si="2"/>
        <v>80774077</v>
      </c>
      <c r="G48" s="41">
        <f t="shared" si="2"/>
        <v>11995420</v>
      </c>
      <c r="H48" s="41">
        <f t="shared" si="2"/>
        <v>-2647562</v>
      </c>
      <c r="I48" s="41">
        <f t="shared" si="2"/>
        <v>6857820</v>
      </c>
      <c r="J48" s="41">
        <f t="shared" si="2"/>
        <v>16205678</v>
      </c>
      <c r="K48" s="41">
        <f t="shared" si="2"/>
        <v>2272002</v>
      </c>
      <c r="L48" s="41">
        <f t="shared" si="2"/>
        <v>3857365</v>
      </c>
      <c r="M48" s="41">
        <f t="shared" si="2"/>
        <v>4915755</v>
      </c>
      <c r="N48" s="41">
        <f t="shared" si="2"/>
        <v>11045122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27250800</v>
      </c>
      <c r="X48" s="41">
        <f t="shared" si="2"/>
        <v>40387068</v>
      </c>
      <c r="Y48" s="41">
        <f t="shared" si="2"/>
        <v>-13136268</v>
      </c>
      <c r="Z48" s="42">
        <f>+IF(X48&lt;&gt;0,+(Y48/X48)*100,0)</f>
        <v>-32.525926368311758</v>
      </c>
      <c r="AA48" s="39">
        <f>+AA32-AA47</f>
        <v>80774077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65778943</v>
      </c>
      <c r="D51" s="48">
        <f t="shared" si="3"/>
        <v>0</v>
      </c>
      <c r="E51" s="49">
        <f t="shared" si="3"/>
        <v>80774077</v>
      </c>
      <c r="F51" s="50">
        <f t="shared" si="3"/>
        <v>80774077</v>
      </c>
      <c r="G51" s="50">
        <f t="shared" si="3"/>
        <v>11995420</v>
      </c>
      <c r="H51" s="50">
        <f t="shared" si="3"/>
        <v>-2647562</v>
      </c>
      <c r="I51" s="50">
        <f t="shared" si="3"/>
        <v>6857820</v>
      </c>
      <c r="J51" s="50">
        <f t="shared" si="3"/>
        <v>16205678</v>
      </c>
      <c r="K51" s="50">
        <f t="shared" si="3"/>
        <v>2272002</v>
      </c>
      <c r="L51" s="50">
        <f t="shared" si="3"/>
        <v>3857365</v>
      </c>
      <c r="M51" s="50">
        <f t="shared" si="3"/>
        <v>4915755</v>
      </c>
      <c r="N51" s="50">
        <f t="shared" si="3"/>
        <v>11045122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27250800</v>
      </c>
      <c r="X51" s="50">
        <f t="shared" si="3"/>
        <v>40387068</v>
      </c>
      <c r="Y51" s="50">
        <f t="shared" si="3"/>
        <v>-13136268</v>
      </c>
      <c r="Z51" s="51">
        <f>+IF(X51&lt;&gt;0,+(Y51/X51)*100,0)</f>
        <v>-32.525926368311758</v>
      </c>
      <c r="AA51" s="48">
        <f>SUM(AA48:AA50)</f>
        <v>80774077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65778943</v>
      </c>
      <c r="D53" s="54">
        <f>+D51-D52</f>
        <v>0</v>
      </c>
      <c r="E53" s="55">
        <f t="shared" si="4"/>
        <v>80774077</v>
      </c>
      <c r="F53" s="56">
        <f t="shared" si="4"/>
        <v>80774077</v>
      </c>
      <c r="G53" s="56">
        <f t="shared" si="4"/>
        <v>11995420</v>
      </c>
      <c r="H53" s="56">
        <f t="shared" si="4"/>
        <v>-2647562</v>
      </c>
      <c r="I53" s="56">
        <f t="shared" si="4"/>
        <v>6857820</v>
      </c>
      <c r="J53" s="56">
        <f t="shared" si="4"/>
        <v>16205678</v>
      </c>
      <c r="K53" s="56">
        <f t="shared" si="4"/>
        <v>2272002</v>
      </c>
      <c r="L53" s="56">
        <f t="shared" si="4"/>
        <v>3857365</v>
      </c>
      <c r="M53" s="56">
        <f t="shared" si="4"/>
        <v>4915755</v>
      </c>
      <c r="N53" s="56">
        <f t="shared" si="4"/>
        <v>11045122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27250800</v>
      </c>
      <c r="X53" s="56">
        <f t="shared" si="4"/>
        <v>40387068</v>
      </c>
      <c r="Y53" s="56">
        <f t="shared" si="4"/>
        <v>-13136268</v>
      </c>
      <c r="Z53" s="57">
        <f>+IF(X53&lt;&gt;0,+(Y53/X53)*100,0)</f>
        <v>-32.525926368311758</v>
      </c>
      <c r="AA53" s="54">
        <f>+AA51-AA52</f>
        <v>80774077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65778943</v>
      </c>
      <c r="D56" s="48">
        <f>SUM(D53:D55)</f>
        <v>0</v>
      </c>
      <c r="E56" s="49">
        <f t="shared" si="5"/>
        <v>80774077</v>
      </c>
      <c r="F56" s="50">
        <f t="shared" si="5"/>
        <v>80774077</v>
      </c>
      <c r="G56" s="50">
        <f t="shared" si="5"/>
        <v>11995420</v>
      </c>
      <c r="H56" s="50">
        <f t="shared" si="5"/>
        <v>-2647562</v>
      </c>
      <c r="I56" s="50">
        <f t="shared" si="5"/>
        <v>6857820</v>
      </c>
      <c r="J56" s="50">
        <f t="shared" si="5"/>
        <v>16205678</v>
      </c>
      <c r="K56" s="50">
        <f t="shared" si="5"/>
        <v>2272002</v>
      </c>
      <c r="L56" s="50">
        <f t="shared" si="5"/>
        <v>3857365</v>
      </c>
      <c r="M56" s="50">
        <f t="shared" si="5"/>
        <v>4915755</v>
      </c>
      <c r="N56" s="50">
        <f t="shared" si="5"/>
        <v>11045122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27250800</v>
      </c>
      <c r="X56" s="50">
        <f t="shared" si="5"/>
        <v>40387068</v>
      </c>
      <c r="Y56" s="50">
        <f t="shared" si="5"/>
        <v>-13136268</v>
      </c>
      <c r="Z56" s="51">
        <f>+IF(X56&lt;&gt;0,+(Y56/X56)*100,0)</f>
        <v>-32.525926368311758</v>
      </c>
      <c r="AA56" s="48">
        <f>SUM(AA53:AA55)</f>
        <v>80774077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65778943</v>
      </c>
      <c r="D59" s="65">
        <f>SUM(D56:D58)</f>
        <v>0</v>
      </c>
      <c r="E59" s="66">
        <f t="shared" si="6"/>
        <v>80774077</v>
      </c>
      <c r="F59" s="67">
        <f t="shared" si="6"/>
        <v>80774077</v>
      </c>
      <c r="G59" s="67">
        <f t="shared" si="6"/>
        <v>11995420</v>
      </c>
      <c r="H59" s="67">
        <f t="shared" si="6"/>
        <v>-2647562</v>
      </c>
      <c r="I59" s="67">
        <f t="shared" si="6"/>
        <v>6857820</v>
      </c>
      <c r="J59" s="67">
        <f t="shared" si="6"/>
        <v>16205678</v>
      </c>
      <c r="K59" s="67">
        <f t="shared" si="6"/>
        <v>2272002</v>
      </c>
      <c r="L59" s="67">
        <f t="shared" si="6"/>
        <v>3857365</v>
      </c>
      <c r="M59" s="67">
        <f t="shared" si="6"/>
        <v>4915755</v>
      </c>
      <c r="N59" s="67">
        <f t="shared" si="6"/>
        <v>11045122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27250800</v>
      </c>
      <c r="X59" s="67">
        <f t="shared" si="6"/>
        <v>40387068</v>
      </c>
      <c r="Y59" s="67">
        <f t="shared" si="6"/>
        <v>-13136268</v>
      </c>
      <c r="Z59" s="68">
        <f>+IF(X59&lt;&gt;0,+(Y59/X59)*100,0)</f>
        <v>-32.525926368311758</v>
      </c>
      <c r="AA59" s="65">
        <f>SUM(AA56:AA58)</f>
        <v>80774077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31076378</v>
      </c>
      <c r="D25" s="20"/>
      <c r="E25" s="21">
        <v>17609000</v>
      </c>
      <c r="F25" s="22">
        <v>17609000</v>
      </c>
      <c r="G25" s="22">
        <v>7337083</v>
      </c>
      <c r="H25" s="22"/>
      <c r="I25" s="22"/>
      <c r="J25" s="22">
        <v>7337083</v>
      </c>
      <c r="K25" s="22"/>
      <c r="L25" s="22"/>
      <c r="M25" s="22">
        <v>5869667</v>
      </c>
      <c r="N25" s="22">
        <v>5869667</v>
      </c>
      <c r="O25" s="22"/>
      <c r="P25" s="22"/>
      <c r="Q25" s="22"/>
      <c r="R25" s="22"/>
      <c r="S25" s="22"/>
      <c r="T25" s="22"/>
      <c r="U25" s="22"/>
      <c r="V25" s="22"/>
      <c r="W25" s="22">
        <v>13206750</v>
      </c>
      <c r="X25" s="22">
        <v>13193075</v>
      </c>
      <c r="Y25" s="22">
        <v>13675</v>
      </c>
      <c r="Z25" s="23">
        <v>0.10365286333928975</v>
      </c>
      <c r="AA25" s="20">
        <v>17609000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31076378</v>
      </c>
      <c r="D32" s="29">
        <f t="shared" ref="D32:Y32" si="0">SUM(D6:D31)</f>
        <v>0</v>
      </c>
      <c r="E32" s="30">
        <f t="shared" si="0"/>
        <v>17609000</v>
      </c>
      <c r="F32" s="31">
        <f t="shared" si="0"/>
        <v>17609000</v>
      </c>
      <c r="G32" s="31">
        <f t="shared" si="0"/>
        <v>7337083</v>
      </c>
      <c r="H32" s="31">
        <f t="shared" si="0"/>
        <v>0</v>
      </c>
      <c r="I32" s="31">
        <f t="shared" si="0"/>
        <v>0</v>
      </c>
      <c r="J32" s="31">
        <f t="shared" si="0"/>
        <v>7337083</v>
      </c>
      <c r="K32" s="31">
        <f t="shared" si="0"/>
        <v>0</v>
      </c>
      <c r="L32" s="31">
        <f t="shared" si="0"/>
        <v>0</v>
      </c>
      <c r="M32" s="31">
        <f t="shared" si="0"/>
        <v>5869667</v>
      </c>
      <c r="N32" s="31">
        <f t="shared" si="0"/>
        <v>5869667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13206750</v>
      </c>
      <c r="X32" s="31">
        <f t="shared" si="0"/>
        <v>13193075</v>
      </c>
      <c r="Y32" s="31">
        <f t="shared" si="0"/>
        <v>13675</v>
      </c>
      <c r="Z32" s="32">
        <f>+IF(X32&lt;&gt;0,+(Y32/X32)*100,0)</f>
        <v>0.10365286333928975</v>
      </c>
      <c r="AA32" s="29">
        <f>SUM(AA6:AA31)</f>
        <v>17609000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2080442</v>
      </c>
      <c r="D39" s="20"/>
      <c r="E39" s="21">
        <v>3722000</v>
      </c>
      <c r="F39" s="22">
        <v>3722000</v>
      </c>
      <c r="G39" s="22">
        <v>172120</v>
      </c>
      <c r="H39" s="22">
        <v>185361</v>
      </c>
      <c r="I39" s="22">
        <v>170833</v>
      </c>
      <c r="J39" s="22">
        <v>528314</v>
      </c>
      <c r="K39" s="22">
        <v>178019</v>
      </c>
      <c r="L39" s="22">
        <v>172277</v>
      </c>
      <c r="M39" s="22">
        <v>178019</v>
      </c>
      <c r="N39" s="22">
        <v>528315</v>
      </c>
      <c r="O39" s="22"/>
      <c r="P39" s="22"/>
      <c r="Q39" s="22"/>
      <c r="R39" s="22"/>
      <c r="S39" s="22"/>
      <c r="T39" s="22"/>
      <c r="U39" s="22"/>
      <c r="V39" s="22"/>
      <c r="W39" s="22">
        <v>1056629</v>
      </c>
      <c r="X39" s="22">
        <v>1861002</v>
      </c>
      <c r="Y39" s="22">
        <v>-804373</v>
      </c>
      <c r="Z39" s="23">
        <v>-43.222575795189904</v>
      </c>
      <c r="AA39" s="20">
        <v>3722000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36297999</v>
      </c>
      <c r="D41" s="20"/>
      <c r="E41" s="21">
        <v>17609000</v>
      </c>
      <c r="F41" s="22">
        <v>17609000</v>
      </c>
      <c r="G41" s="22">
        <v>1461130</v>
      </c>
      <c r="H41" s="22">
        <v>2924866</v>
      </c>
      <c r="I41" s="22">
        <v>1462305</v>
      </c>
      <c r="J41" s="22">
        <v>5848301</v>
      </c>
      <c r="K41" s="22"/>
      <c r="L41" s="22">
        <v>904559</v>
      </c>
      <c r="M41" s="22">
        <v>515449</v>
      </c>
      <c r="N41" s="22">
        <v>1420008</v>
      </c>
      <c r="O41" s="22"/>
      <c r="P41" s="22"/>
      <c r="Q41" s="22"/>
      <c r="R41" s="22"/>
      <c r="S41" s="22"/>
      <c r="T41" s="22"/>
      <c r="U41" s="22"/>
      <c r="V41" s="22"/>
      <c r="W41" s="22">
        <v>7268309</v>
      </c>
      <c r="X41" s="22">
        <v>13382081</v>
      </c>
      <c r="Y41" s="22">
        <v>-6113772</v>
      </c>
      <c r="Z41" s="23">
        <v>-45.686257615687722</v>
      </c>
      <c r="AA41" s="20">
        <v>17609000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>
        <v>198000</v>
      </c>
      <c r="F45" s="22">
        <v>198000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198000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38378441</v>
      </c>
      <c r="D47" s="29">
        <f t="shared" ref="D47:Y47" si="1">SUM(D34:D46)</f>
        <v>0</v>
      </c>
      <c r="E47" s="30">
        <f t="shared" si="1"/>
        <v>21529000</v>
      </c>
      <c r="F47" s="31">
        <f t="shared" si="1"/>
        <v>21529000</v>
      </c>
      <c r="G47" s="31">
        <f t="shared" si="1"/>
        <v>1633250</v>
      </c>
      <c r="H47" s="31">
        <f t="shared" si="1"/>
        <v>3110227</v>
      </c>
      <c r="I47" s="31">
        <f t="shared" si="1"/>
        <v>1633138</v>
      </c>
      <c r="J47" s="31">
        <f t="shared" si="1"/>
        <v>6376615</v>
      </c>
      <c r="K47" s="31">
        <f t="shared" si="1"/>
        <v>178019</v>
      </c>
      <c r="L47" s="31">
        <f t="shared" si="1"/>
        <v>1076836</v>
      </c>
      <c r="M47" s="31">
        <f t="shared" si="1"/>
        <v>693468</v>
      </c>
      <c r="N47" s="31">
        <f t="shared" si="1"/>
        <v>1948323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8324938</v>
      </c>
      <c r="X47" s="31">
        <f t="shared" si="1"/>
        <v>15243083</v>
      </c>
      <c r="Y47" s="31">
        <f t="shared" si="1"/>
        <v>-6918145</v>
      </c>
      <c r="Z47" s="32">
        <f>+IF(X47&lt;&gt;0,+(Y47/X47)*100,0)</f>
        <v>-45.385470905065596</v>
      </c>
      <c r="AA47" s="29">
        <f>SUM(AA34:AA46)</f>
        <v>21529000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-7302063</v>
      </c>
      <c r="D48" s="39">
        <f t="shared" si="2"/>
        <v>0</v>
      </c>
      <c r="E48" s="40">
        <f t="shared" si="2"/>
        <v>-3920000</v>
      </c>
      <c r="F48" s="41">
        <f t="shared" si="2"/>
        <v>-3920000</v>
      </c>
      <c r="G48" s="41">
        <f t="shared" si="2"/>
        <v>5703833</v>
      </c>
      <c r="H48" s="41">
        <f t="shared" si="2"/>
        <v>-3110227</v>
      </c>
      <c r="I48" s="41">
        <f t="shared" si="2"/>
        <v>-1633138</v>
      </c>
      <c r="J48" s="41">
        <f t="shared" si="2"/>
        <v>960468</v>
      </c>
      <c r="K48" s="41">
        <f t="shared" si="2"/>
        <v>-178019</v>
      </c>
      <c r="L48" s="41">
        <f t="shared" si="2"/>
        <v>-1076836</v>
      </c>
      <c r="M48" s="41">
        <f t="shared" si="2"/>
        <v>5176199</v>
      </c>
      <c r="N48" s="41">
        <f t="shared" si="2"/>
        <v>3921344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4881812</v>
      </c>
      <c r="X48" s="41">
        <f t="shared" si="2"/>
        <v>-2050008</v>
      </c>
      <c r="Y48" s="41">
        <f t="shared" si="2"/>
        <v>6931820</v>
      </c>
      <c r="Z48" s="42">
        <f>+IF(X48&lt;&gt;0,+(Y48/X48)*100,0)</f>
        <v>-338.13624141954568</v>
      </c>
      <c r="AA48" s="39">
        <f>+AA32-AA47</f>
        <v>-3920000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-7302063</v>
      </c>
      <c r="D51" s="48">
        <f t="shared" si="3"/>
        <v>0</v>
      </c>
      <c r="E51" s="49">
        <f t="shared" si="3"/>
        <v>-3920000</v>
      </c>
      <c r="F51" s="50">
        <f t="shared" si="3"/>
        <v>-3920000</v>
      </c>
      <c r="G51" s="50">
        <f t="shared" si="3"/>
        <v>5703833</v>
      </c>
      <c r="H51" s="50">
        <f t="shared" si="3"/>
        <v>-3110227</v>
      </c>
      <c r="I51" s="50">
        <f t="shared" si="3"/>
        <v>-1633138</v>
      </c>
      <c r="J51" s="50">
        <f t="shared" si="3"/>
        <v>960468</v>
      </c>
      <c r="K51" s="50">
        <f t="shared" si="3"/>
        <v>-178019</v>
      </c>
      <c r="L51" s="50">
        <f t="shared" si="3"/>
        <v>-1076836</v>
      </c>
      <c r="M51" s="50">
        <f t="shared" si="3"/>
        <v>5176199</v>
      </c>
      <c r="N51" s="50">
        <f t="shared" si="3"/>
        <v>3921344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4881812</v>
      </c>
      <c r="X51" s="50">
        <f t="shared" si="3"/>
        <v>-2050008</v>
      </c>
      <c r="Y51" s="50">
        <f t="shared" si="3"/>
        <v>6931820</v>
      </c>
      <c r="Z51" s="51">
        <f>+IF(X51&lt;&gt;0,+(Y51/X51)*100,0)</f>
        <v>-338.13624141954568</v>
      </c>
      <c r="AA51" s="48">
        <f>SUM(AA48:AA50)</f>
        <v>-3920000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-7302063</v>
      </c>
      <c r="D53" s="54">
        <f>+D51-D52</f>
        <v>0</v>
      </c>
      <c r="E53" s="55">
        <f t="shared" si="4"/>
        <v>-3920000</v>
      </c>
      <c r="F53" s="56">
        <f t="shared" si="4"/>
        <v>-3920000</v>
      </c>
      <c r="G53" s="56">
        <f t="shared" si="4"/>
        <v>5703833</v>
      </c>
      <c r="H53" s="56">
        <f t="shared" si="4"/>
        <v>-3110227</v>
      </c>
      <c r="I53" s="56">
        <f t="shared" si="4"/>
        <v>-1633138</v>
      </c>
      <c r="J53" s="56">
        <f t="shared" si="4"/>
        <v>960468</v>
      </c>
      <c r="K53" s="56">
        <f t="shared" si="4"/>
        <v>-178019</v>
      </c>
      <c r="L53" s="56">
        <f t="shared" si="4"/>
        <v>-1076836</v>
      </c>
      <c r="M53" s="56">
        <f t="shared" si="4"/>
        <v>5176199</v>
      </c>
      <c r="N53" s="56">
        <f t="shared" si="4"/>
        <v>3921344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4881812</v>
      </c>
      <c r="X53" s="56">
        <f t="shared" si="4"/>
        <v>-2050008</v>
      </c>
      <c r="Y53" s="56">
        <f t="shared" si="4"/>
        <v>6931820</v>
      </c>
      <c r="Z53" s="57">
        <f>+IF(X53&lt;&gt;0,+(Y53/X53)*100,0)</f>
        <v>-338.13624141954568</v>
      </c>
      <c r="AA53" s="54">
        <f>+AA51-AA52</f>
        <v>-3920000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-7302063</v>
      </c>
      <c r="D56" s="48">
        <f>SUM(D53:D55)</f>
        <v>0</v>
      </c>
      <c r="E56" s="49">
        <f t="shared" si="5"/>
        <v>-3920000</v>
      </c>
      <c r="F56" s="50">
        <f t="shared" si="5"/>
        <v>-3920000</v>
      </c>
      <c r="G56" s="50">
        <f t="shared" si="5"/>
        <v>5703833</v>
      </c>
      <c r="H56" s="50">
        <f t="shared" si="5"/>
        <v>-3110227</v>
      </c>
      <c r="I56" s="50">
        <f t="shared" si="5"/>
        <v>-1633138</v>
      </c>
      <c r="J56" s="50">
        <f t="shared" si="5"/>
        <v>960468</v>
      </c>
      <c r="K56" s="50">
        <f t="shared" si="5"/>
        <v>-178019</v>
      </c>
      <c r="L56" s="50">
        <f t="shared" si="5"/>
        <v>-1076836</v>
      </c>
      <c r="M56" s="50">
        <f t="shared" si="5"/>
        <v>5176199</v>
      </c>
      <c r="N56" s="50">
        <f t="shared" si="5"/>
        <v>3921344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4881812</v>
      </c>
      <c r="X56" s="50">
        <f t="shared" si="5"/>
        <v>-2050008</v>
      </c>
      <c r="Y56" s="50">
        <f t="shared" si="5"/>
        <v>6931820</v>
      </c>
      <c r="Z56" s="51">
        <f>+IF(X56&lt;&gt;0,+(Y56/X56)*100,0)</f>
        <v>-338.13624141954568</v>
      </c>
      <c r="AA56" s="48">
        <f>SUM(AA53:AA55)</f>
        <v>-3920000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-7302063</v>
      </c>
      <c r="D59" s="65">
        <f>SUM(D56:D58)</f>
        <v>0</v>
      </c>
      <c r="E59" s="66">
        <f t="shared" si="6"/>
        <v>-3920000</v>
      </c>
      <c r="F59" s="67">
        <f t="shared" si="6"/>
        <v>-3920000</v>
      </c>
      <c r="G59" s="67">
        <f t="shared" si="6"/>
        <v>5703833</v>
      </c>
      <c r="H59" s="67">
        <f t="shared" si="6"/>
        <v>-3110227</v>
      </c>
      <c r="I59" s="67">
        <f t="shared" si="6"/>
        <v>-1633138</v>
      </c>
      <c r="J59" s="67">
        <f t="shared" si="6"/>
        <v>960468</v>
      </c>
      <c r="K59" s="67">
        <f t="shared" si="6"/>
        <v>-178019</v>
      </c>
      <c r="L59" s="67">
        <f t="shared" si="6"/>
        <v>-1076836</v>
      </c>
      <c r="M59" s="67">
        <f t="shared" si="6"/>
        <v>5176199</v>
      </c>
      <c r="N59" s="67">
        <f t="shared" si="6"/>
        <v>3921344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4881812</v>
      </c>
      <c r="X59" s="67">
        <f t="shared" si="6"/>
        <v>-2050008</v>
      </c>
      <c r="Y59" s="67">
        <f t="shared" si="6"/>
        <v>6931820</v>
      </c>
      <c r="Z59" s="68">
        <f>+IF(X59&lt;&gt;0,+(Y59/X59)*100,0)</f>
        <v>-338.13624141954568</v>
      </c>
      <c r="AA59" s="65">
        <f>SUM(AA56:AA58)</f>
        <v>-3920000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27442015</v>
      </c>
      <c r="D8" s="20"/>
      <c r="E8" s="21">
        <v>31314671</v>
      </c>
      <c r="F8" s="22">
        <v>31314671</v>
      </c>
      <c r="G8" s="22"/>
      <c r="H8" s="22">
        <v>2158677</v>
      </c>
      <c r="I8" s="22">
        <v>2374175</v>
      </c>
      <c r="J8" s="22">
        <v>4532852</v>
      </c>
      <c r="K8" s="22">
        <v>2422653</v>
      </c>
      <c r="L8" s="22">
        <v>2482033</v>
      </c>
      <c r="M8" s="22">
        <v>2330385</v>
      </c>
      <c r="N8" s="22">
        <v>7235071</v>
      </c>
      <c r="O8" s="22"/>
      <c r="P8" s="22"/>
      <c r="Q8" s="22"/>
      <c r="R8" s="22"/>
      <c r="S8" s="22"/>
      <c r="T8" s="22"/>
      <c r="U8" s="22"/>
      <c r="V8" s="22"/>
      <c r="W8" s="22">
        <v>11767923</v>
      </c>
      <c r="X8" s="22">
        <v>15657330</v>
      </c>
      <c r="Y8" s="22">
        <v>-3889407</v>
      </c>
      <c r="Z8" s="23">
        <v>-24.840806191093883</v>
      </c>
      <c r="AA8" s="20">
        <v>31314671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27442015</v>
      </c>
      <c r="D32" s="29">
        <f t="shared" ref="D32:Y32" si="0">SUM(D6:D31)</f>
        <v>0</v>
      </c>
      <c r="E32" s="30">
        <f t="shared" si="0"/>
        <v>31314671</v>
      </c>
      <c r="F32" s="31">
        <f t="shared" si="0"/>
        <v>31314671</v>
      </c>
      <c r="G32" s="31">
        <f t="shared" si="0"/>
        <v>0</v>
      </c>
      <c r="H32" s="31">
        <f t="shared" si="0"/>
        <v>2158677</v>
      </c>
      <c r="I32" s="31">
        <f t="shared" si="0"/>
        <v>2374175</v>
      </c>
      <c r="J32" s="31">
        <f t="shared" si="0"/>
        <v>4532852</v>
      </c>
      <c r="K32" s="31">
        <f t="shared" si="0"/>
        <v>2422653</v>
      </c>
      <c r="L32" s="31">
        <f t="shared" si="0"/>
        <v>2482033</v>
      </c>
      <c r="M32" s="31">
        <f t="shared" si="0"/>
        <v>2330385</v>
      </c>
      <c r="N32" s="31">
        <f t="shared" si="0"/>
        <v>7235071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11767923</v>
      </c>
      <c r="X32" s="31">
        <f t="shared" si="0"/>
        <v>15657330</v>
      </c>
      <c r="Y32" s="31">
        <f t="shared" si="0"/>
        <v>-3889407</v>
      </c>
      <c r="Z32" s="32">
        <f>+IF(X32&lt;&gt;0,+(Y32/X32)*100,0)</f>
        <v>-24.840806191093883</v>
      </c>
      <c r="AA32" s="29">
        <f>SUM(AA6:AA31)</f>
        <v>31314671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19967053</v>
      </c>
      <c r="D34" s="20"/>
      <c r="E34" s="21">
        <v>22197139</v>
      </c>
      <c r="F34" s="22">
        <v>22197139</v>
      </c>
      <c r="G34" s="22"/>
      <c r="H34" s="22"/>
      <c r="I34" s="22">
        <v>-103724</v>
      </c>
      <c r="J34" s="22">
        <v>-103724</v>
      </c>
      <c r="K34" s="22"/>
      <c r="L34" s="22"/>
      <c r="M34" s="22">
        <v>4759036</v>
      </c>
      <c r="N34" s="22">
        <v>4759036</v>
      </c>
      <c r="O34" s="22"/>
      <c r="P34" s="22"/>
      <c r="Q34" s="22"/>
      <c r="R34" s="22"/>
      <c r="S34" s="22"/>
      <c r="T34" s="22"/>
      <c r="U34" s="22"/>
      <c r="V34" s="22"/>
      <c r="W34" s="22">
        <v>4655312</v>
      </c>
      <c r="X34" s="22">
        <v>11098572</v>
      </c>
      <c r="Y34" s="22">
        <v>-6443260</v>
      </c>
      <c r="Z34" s="23">
        <v>-58.054856066167794</v>
      </c>
      <c r="AA34" s="20">
        <v>22197139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2957297</v>
      </c>
      <c r="F38" s="22">
        <v>2957297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1478646</v>
      </c>
      <c r="Y38" s="22">
        <v>-1478646</v>
      </c>
      <c r="Z38" s="23">
        <v>-100</v>
      </c>
      <c r="AA38" s="20">
        <v>2957297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6146392</v>
      </c>
      <c r="D40" s="20"/>
      <c r="E40" s="21">
        <v>5475604</v>
      </c>
      <c r="F40" s="22">
        <v>5475604</v>
      </c>
      <c r="G40" s="22"/>
      <c r="H40" s="22"/>
      <c r="I40" s="22">
        <v>2699455</v>
      </c>
      <c r="J40" s="22">
        <v>2699455</v>
      </c>
      <c r="K40" s="22">
        <v>1352559</v>
      </c>
      <c r="L40" s="22"/>
      <c r="M40" s="22"/>
      <c r="N40" s="22">
        <v>1352559</v>
      </c>
      <c r="O40" s="22"/>
      <c r="P40" s="22"/>
      <c r="Q40" s="22"/>
      <c r="R40" s="22"/>
      <c r="S40" s="22"/>
      <c r="T40" s="22"/>
      <c r="U40" s="22"/>
      <c r="V40" s="22"/>
      <c r="W40" s="22">
        <v>4052014</v>
      </c>
      <c r="X40" s="22">
        <v>2737800</v>
      </c>
      <c r="Y40" s="22">
        <v>1314214</v>
      </c>
      <c r="Z40" s="23">
        <v>48.002556797428589</v>
      </c>
      <c r="AA40" s="20">
        <v>5475604</v>
      </c>
    </row>
    <row r="41" spans="1:27" ht="13.5" x14ac:dyDescent="0.25">
      <c r="A41" s="19" t="s">
        <v>66</v>
      </c>
      <c r="B41" s="15" t="s">
        <v>32</v>
      </c>
      <c r="C41" s="20">
        <v>321031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26434476</v>
      </c>
      <c r="D47" s="29">
        <f t="shared" ref="D47:Y47" si="1">SUM(D34:D46)</f>
        <v>0</v>
      </c>
      <c r="E47" s="30">
        <f t="shared" si="1"/>
        <v>30930040</v>
      </c>
      <c r="F47" s="31">
        <f t="shared" si="1"/>
        <v>30930040</v>
      </c>
      <c r="G47" s="31">
        <f t="shared" si="1"/>
        <v>0</v>
      </c>
      <c r="H47" s="31">
        <f t="shared" si="1"/>
        <v>0</v>
      </c>
      <c r="I47" s="31">
        <f t="shared" si="1"/>
        <v>2595731</v>
      </c>
      <c r="J47" s="31">
        <f t="shared" si="1"/>
        <v>2595731</v>
      </c>
      <c r="K47" s="31">
        <f t="shared" si="1"/>
        <v>1352559</v>
      </c>
      <c r="L47" s="31">
        <f t="shared" si="1"/>
        <v>0</v>
      </c>
      <c r="M47" s="31">
        <f t="shared" si="1"/>
        <v>4759036</v>
      </c>
      <c r="N47" s="31">
        <f t="shared" si="1"/>
        <v>6111595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8707326</v>
      </c>
      <c r="X47" s="31">
        <f t="shared" si="1"/>
        <v>15465018</v>
      </c>
      <c r="Y47" s="31">
        <f t="shared" si="1"/>
        <v>-6757692</v>
      </c>
      <c r="Z47" s="32">
        <f>+IF(X47&lt;&gt;0,+(Y47/X47)*100,0)</f>
        <v>-43.69663197288228</v>
      </c>
      <c r="AA47" s="29">
        <f>SUM(AA34:AA46)</f>
        <v>30930040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1007539</v>
      </c>
      <c r="D48" s="39">
        <f t="shared" si="2"/>
        <v>0</v>
      </c>
      <c r="E48" s="40">
        <f t="shared" si="2"/>
        <v>384631</v>
      </c>
      <c r="F48" s="41">
        <f t="shared" si="2"/>
        <v>384631</v>
      </c>
      <c r="G48" s="41">
        <f t="shared" si="2"/>
        <v>0</v>
      </c>
      <c r="H48" s="41">
        <f t="shared" si="2"/>
        <v>2158677</v>
      </c>
      <c r="I48" s="41">
        <f t="shared" si="2"/>
        <v>-221556</v>
      </c>
      <c r="J48" s="41">
        <f t="shared" si="2"/>
        <v>1937121</v>
      </c>
      <c r="K48" s="41">
        <f t="shared" si="2"/>
        <v>1070094</v>
      </c>
      <c r="L48" s="41">
        <f t="shared" si="2"/>
        <v>2482033</v>
      </c>
      <c r="M48" s="41">
        <f t="shared" si="2"/>
        <v>-2428651</v>
      </c>
      <c r="N48" s="41">
        <f t="shared" si="2"/>
        <v>1123476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3060597</v>
      </c>
      <c r="X48" s="41">
        <f t="shared" si="2"/>
        <v>192312</v>
      </c>
      <c r="Y48" s="41">
        <f t="shared" si="2"/>
        <v>2868285</v>
      </c>
      <c r="Z48" s="42">
        <f>+IF(X48&lt;&gt;0,+(Y48/X48)*100,0)</f>
        <v>1491.4747909646824</v>
      </c>
      <c r="AA48" s="39">
        <f>+AA32-AA47</f>
        <v>384631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1007539</v>
      </c>
      <c r="D51" s="48">
        <f t="shared" si="3"/>
        <v>0</v>
      </c>
      <c r="E51" s="49">
        <f t="shared" si="3"/>
        <v>384631</v>
      </c>
      <c r="F51" s="50">
        <f t="shared" si="3"/>
        <v>384631</v>
      </c>
      <c r="G51" s="50">
        <f t="shared" si="3"/>
        <v>0</v>
      </c>
      <c r="H51" s="50">
        <f t="shared" si="3"/>
        <v>2158677</v>
      </c>
      <c r="I51" s="50">
        <f t="shared" si="3"/>
        <v>-221556</v>
      </c>
      <c r="J51" s="50">
        <f t="shared" si="3"/>
        <v>1937121</v>
      </c>
      <c r="K51" s="50">
        <f t="shared" si="3"/>
        <v>1070094</v>
      </c>
      <c r="L51" s="50">
        <f t="shared" si="3"/>
        <v>2482033</v>
      </c>
      <c r="M51" s="50">
        <f t="shared" si="3"/>
        <v>-2428651</v>
      </c>
      <c r="N51" s="50">
        <f t="shared" si="3"/>
        <v>1123476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3060597</v>
      </c>
      <c r="X51" s="50">
        <f t="shared" si="3"/>
        <v>192312</v>
      </c>
      <c r="Y51" s="50">
        <f t="shared" si="3"/>
        <v>2868285</v>
      </c>
      <c r="Z51" s="51">
        <f>+IF(X51&lt;&gt;0,+(Y51/X51)*100,0)</f>
        <v>1491.4747909646824</v>
      </c>
      <c r="AA51" s="48">
        <f>SUM(AA48:AA50)</f>
        <v>384631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1007539</v>
      </c>
      <c r="D53" s="54">
        <f>+D51-D52</f>
        <v>0</v>
      </c>
      <c r="E53" s="55">
        <f t="shared" si="4"/>
        <v>384631</v>
      </c>
      <c r="F53" s="56">
        <f t="shared" si="4"/>
        <v>384631</v>
      </c>
      <c r="G53" s="56">
        <f t="shared" si="4"/>
        <v>0</v>
      </c>
      <c r="H53" s="56">
        <f t="shared" si="4"/>
        <v>2158677</v>
      </c>
      <c r="I53" s="56">
        <f t="shared" si="4"/>
        <v>-221556</v>
      </c>
      <c r="J53" s="56">
        <f t="shared" si="4"/>
        <v>1937121</v>
      </c>
      <c r="K53" s="56">
        <f t="shared" si="4"/>
        <v>1070094</v>
      </c>
      <c r="L53" s="56">
        <f t="shared" si="4"/>
        <v>2482033</v>
      </c>
      <c r="M53" s="56">
        <f t="shared" si="4"/>
        <v>-2428651</v>
      </c>
      <c r="N53" s="56">
        <f t="shared" si="4"/>
        <v>1123476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3060597</v>
      </c>
      <c r="X53" s="56">
        <f t="shared" si="4"/>
        <v>192312</v>
      </c>
      <c r="Y53" s="56">
        <f t="shared" si="4"/>
        <v>2868285</v>
      </c>
      <c r="Z53" s="57">
        <f>+IF(X53&lt;&gt;0,+(Y53/X53)*100,0)</f>
        <v>1491.4747909646824</v>
      </c>
      <c r="AA53" s="54">
        <f>+AA51-AA52</f>
        <v>384631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1007539</v>
      </c>
      <c r="D56" s="48">
        <f>SUM(D53:D55)</f>
        <v>0</v>
      </c>
      <c r="E56" s="49">
        <f t="shared" si="5"/>
        <v>384631</v>
      </c>
      <c r="F56" s="50">
        <f t="shared" si="5"/>
        <v>384631</v>
      </c>
      <c r="G56" s="50">
        <f t="shared" si="5"/>
        <v>0</v>
      </c>
      <c r="H56" s="50">
        <f t="shared" si="5"/>
        <v>2158677</v>
      </c>
      <c r="I56" s="50">
        <f t="shared" si="5"/>
        <v>-221556</v>
      </c>
      <c r="J56" s="50">
        <f t="shared" si="5"/>
        <v>1937121</v>
      </c>
      <c r="K56" s="50">
        <f t="shared" si="5"/>
        <v>1070094</v>
      </c>
      <c r="L56" s="50">
        <f t="shared" si="5"/>
        <v>2482033</v>
      </c>
      <c r="M56" s="50">
        <f t="shared" si="5"/>
        <v>-2428651</v>
      </c>
      <c r="N56" s="50">
        <f t="shared" si="5"/>
        <v>1123476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3060597</v>
      </c>
      <c r="X56" s="50">
        <f t="shared" si="5"/>
        <v>192312</v>
      </c>
      <c r="Y56" s="50">
        <f t="shared" si="5"/>
        <v>2868285</v>
      </c>
      <c r="Z56" s="51">
        <f>+IF(X56&lt;&gt;0,+(Y56/X56)*100,0)</f>
        <v>1491.4747909646824</v>
      </c>
      <c r="AA56" s="48">
        <f>SUM(AA53:AA55)</f>
        <v>384631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1007539</v>
      </c>
      <c r="D59" s="65">
        <f>SUM(D56:D58)</f>
        <v>0</v>
      </c>
      <c r="E59" s="66">
        <f t="shared" si="6"/>
        <v>384631</v>
      </c>
      <c r="F59" s="67">
        <f t="shared" si="6"/>
        <v>384631</v>
      </c>
      <c r="G59" s="67">
        <f t="shared" si="6"/>
        <v>0</v>
      </c>
      <c r="H59" s="67">
        <f t="shared" si="6"/>
        <v>2158677</v>
      </c>
      <c r="I59" s="67">
        <f t="shared" si="6"/>
        <v>-221556</v>
      </c>
      <c r="J59" s="67">
        <f t="shared" si="6"/>
        <v>1937121</v>
      </c>
      <c r="K59" s="67">
        <f t="shared" si="6"/>
        <v>1070094</v>
      </c>
      <c r="L59" s="67">
        <f t="shared" si="6"/>
        <v>2482033</v>
      </c>
      <c r="M59" s="67">
        <f t="shared" si="6"/>
        <v>-2428651</v>
      </c>
      <c r="N59" s="67">
        <f t="shared" si="6"/>
        <v>1123476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3060597</v>
      </c>
      <c r="X59" s="67">
        <f t="shared" si="6"/>
        <v>192312</v>
      </c>
      <c r="Y59" s="67">
        <f t="shared" si="6"/>
        <v>2868285</v>
      </c>
      <c r="Z59" s="68">
        <f>+IF(X59&lt;&gt;0,+(Y59/X59)*100,0)</f>
        <v>1491.4747909646824</v>
      </c>
      <c r="AA59" s="65">
        <f>SUM(AA56:AA58)</f>
        <v>384631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23728163</v>
      </c>
      <c r="D8" s="20"/>
      <c r="E8" s="21">
        <v>27221345</v>
      </c>
      <c r="F8" s="22">
        <v>27221345</v>
      </c>
      <c r="G8" s="22">
        <v>2060069</v>
      </c>
      <c r="H8" s="22">
        <v>2114025</v>
      </c>
      <c r="I8" s="22">
        <v>2262207</v>
      </c>
      <c r="J8" s="22">
        <v>6436301</v>
      </c>
      <c r="K8" s="22">
        <v>2253795</v>
      </c>
      <c r="L8" s="22">
        <v>2252083</v>
      </c>
      <c r="M8" s="22">
        <v>2252693</v>
      </c>
      <c r="N8" s="22">
        <v>6758571</v>
      </c>
      <c r="O8" s="22"/>
      <c r="P8" s="22"/>
      <c r="Q8" s="22"/>
      <c r="R8" s="22"/>
      <c r="S8" s="22"/>
      <c r="T8" s="22"/>
      <c r="U8" s="22"/>
      <c r="V8" s="22"/>
      <c r="W8" s="22">
        <v>13194872</v>
      </c>
      <c r="X8" s="22">
        <v>13610676</v>
      </c>
      <c r="Y8" s="22">
        <v>-415804</v>
      </c>
      <c r="Z8" s="23">
        <v>-3.0549841903517505</v>
      </c>
      <c r="AA8" s="20">
        <v>27221345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6936934</v>
      </c>
      <c r="D13" s="20"/>
      <c r="E13" s="21">
        <v>6500000</v>
      </c>
      <c r="F13" s="22">
        <v>6500000</v>
      </c>
      <c r="G13" s="22">
        <v>632675</v>
      </c>
      <c r="H13" s="22">
        <v>650353</v>
      </c>
      <c r="I13" s="22">
        <v>643388</v>
      </c>
      <c r="J13" s="22">
        <v>1926416</v>
      </c>
      <c r="K13" s="22">
        <v>668075</v>
      </c>
      <c r="L13" s="22">
        <v>667810</v>
      </c>
      <c r="M13" s="22">
        <v>685552</v>
      </c>
      <c r="N13" s="22">
        <v>2021437</v>
      </c>
      <c r="O13" s="22"/>
      <c r="P13" s="22"/>
      <c r="Q13" s="22"/>
      <c r="R13" s="22"/>
      <c r="S13" s="22"/>
      <c r="T13" s="22"/>
      <c r="U13" s="22"/>
      <c r="V13" s="22"/>
      <c r="W13" s="22">
        <v>3947853</v>
      </c>
      <c r="X13" s="22">
        <v>3250002</v>
      </c>
      <c r="Y13" s="22">
        <v>697851</v>
      </c>
      <c r="Z13" s="23">
        <v>21.472325247799848</v>
      </c>
      <c r="AA13" s="20">
        <v>6500000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853</v>
      </c>
      <c r="D19" s="20"/>
      <c r="E19" s="21">
        <v>38356</v>
      </c>
      <c r="F19" s="22">
        <v>38356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19176</v>
      </c>
      <c r="Y19" s="22">
        <v>-19176</v>
      </c>
      <c r="Z19" s="23">
        <v>-100</v>
      </c>
      <c r="AA19" s="20">
        <v>38356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30665950</v>
      </c>
      <c r="D32" s="29">
        <f t="shared" ref="D32:Y32" si="0">SUM(D6:D31)</f>
        <v>0</v>
      </c>
      <c r="E32" s="30">
        <f t="shared" si="0"/>
        <v>33759701</v>
      </c>
      <c r="F32" s="31">
        <f t="shared" si="0"/>
        <v>33759701</v>
      </c>
      <c r="G32" s="31">
        <f t="shared" si="0"/>
        <v>2692744</v>
      </c>
      <c r="H32" s="31">
        <f t="shared" si="0"/>
        <v>2764378</v>
      </c>
      <c r="I32" s="31">
        <f t="shared" si="0"/>
        <v>2905595</v>
      </c>
      <c r="J32" s="31">
        <f t="shared" si="0"/>
        <v>8362717</v>
      </c>
      <c r="K32" s="31">
        <f t="shared" si="0"/>
        <v>2921870</v>
      </c>
      <c r="L32" s="31">
        <f t="shared" si="0"/>
        <v>2919893</v>
      </c>
      <c r="M32" s="31">
        <f t="shared" si="0"/>
        <v>2938245</v>
      </c>
      <c r="N32" s="31">
        <f t="shared" si="0"/>
        <v>8780008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17142725</v>
      </c>
      <c r="X32" s="31">
        <f t="shared" si="0"/>
        <v>16879854</v>
      </c>
      <c r="Y32" s="31">
        <f t="shared" si="0"/>
        <v>262871</v>
      </c>
      <c r="Z32" s="32">
        <f>+IF(X32&lt;&gt;0,+(Y32/X32)*100,0)</f>
        <v>1.5573061236193155</v>
      </c>
      <c r="AA32" s="29">
        <f>SUM(AA6:AA31)</f>
        <v>33759701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13501399</v>
      </c>
      <c r="D34" s="20"/>
      <c r="E34" s="21">
        <v>18502762</v>
      </c>
      <c r="F34" s="22">
        <v>18502762</v>
      </c>
      <c r="G34" s="22">
        <v>1269649</v>
      </c>
      <c r="H34" s="22">
        <v>1432618</v>
      </c>
      <c r="I34" s="22">
        <v>1257614</v>
      </c>
      <c r="J34" s="22">
        <v>3959881</v>
      </c>
      <c r="K34" s="22">
        <v>1387033</v>
      </c>
      <c r="L34" s="22">
        <v>1479777</v>
      </c>
      <c r="M34" s="22">
        <v>1355378</v>
      </c>
      <c r="N34" s="22">
        <v>4222188</v>
      </c>
      <c r="O34" s="22"/>
      <c r="P34" s="22"/>
      <c r="Q34" s="22"/>
      <c r="R34" s="22"/>
      <c r="S34" s="22"/>
      <c r="T34" s="22"/>
      <c r="U34" s="22"/>
      <c r="V34" s="22"/>
      <c r="W34" s="22">
        <v>8182069</v>
      </c>
      <c r="X34" s="22">
        <v>9251376</v>
      </c>
      <c r="Y34" s="22">
        <v>-1069307</v>
      </c>
      <c r="Z34" s="23">
        <v>-11.558356292080227</v>
      </c>
      <c r="AA34" s="20">
        <v>18502762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2397893</v>
      </c>
      <c r="D37" s="20"/>
      <c r="E37" s="21">
        <v>2287239</v>
      </c>
      <c r="F37" s="22">
        <v>2287239</v>
      </c>
      <c r="G37" s="22">
        <v>22431</v>
      </c>
      <c r="H37" s="22">
        <v>189395</v>
      </c>
      <c r="I37" s="22">
        <v>109463</v>
      </c>
      <c r="J37" s="22">
        <v>321289</v>
      </c>
      <c r="K37" s="22">
        <v>9841</v>
      </c>
      <c r="L37" s="22">
        <v>1034386</v>
      </c>
      <c r="M37" s="22">
        <v>209827</v>
      </c>
      <c r="N37" s="22">
        <v>1254054</v>
      </c>
      <c r="O37" s="22"/>
      <c r="P37" s="22"/>
      <c r="Q37" s="22"/>
      <c r="R37" s="22"/>
      <c r="S37" s="22"/>
      <c r="T37" s="22"/>
      <c r="U37" s="22"/>
      <c r="V37" s="22"/>
      <c r="W37" s="22">
        <v>1575343</v>
      </c>
      <c r="X37" s="22">
        <v>1143618</v>
      </c>
      <c r="Y37" s="22">
        <v>431725</v>
      </c>
      <c r="Z37" s="23">
        <v>37.750804901636734</v>
      </c>
      <c r="AA37" s="20">
        <v>2287239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6816610</v>
      </c>
      <c r="D39" s="20"/>
      <c r="E39" s="21">
        <v>10273786</v>
      </c>
      <c r="F39" s="22">
        <v>10273786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5136894</v>
      </c>
      <c r="Y39" s="22">
        <v>-5136894</v>
      </c>
      <c r="Z39" s="23">
        <v>-100</v>
      </c>
      <c r="AA39" s="20">
        <v>10273786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5575782</v>
      </c>
      <c r="D41" s="20"/>
      <c r="E41" s="21">
        <v>6188823</v>
      </c>
      <c r="F41" s="22">
        <v>6188823</v>
      </c>
      <c r="G41" s="22"/>
      <c r="H41" s="22">
        <v>2594405</v>
      </c>
      <c r="I41" s="22">
        <v>510082</v>
      </c>
      <c r="J41" s="22">
        <v>3104487</v>
      </c>
      <c r="K41" s="22">
        <v>560621</v>
      </c>
      <c r="L41" s="22">
        <v>27504</v>
      </c>
      <c r="M41" s="22">
        <v>578159</v>
      </c>
      <c r="N41" s="22">
        <v>1166284</v>
      </c>
      <c r="O41" s="22"/>
      <c r="P41" s="22"/>
      <c r="Q41" s="22"/>
      <c r="R41" s="22"/>
      <c r="S41" s="22"/>
      <c r="T41" s="22"/>
      <c r="U41" s="22"/>
      <c r="V41" s="22"/>
      <c r="W41" s="22">
        <v>4270771</v>
      </c>
      <c r="X41" s="22">
        <v>3094416</v>
      </c>
      <c r="Y41" s="22">
        <v>1176355</v>
      </c>
      <c r="Z41" s="23">
        <v>38.01541227811645</v>
      </c>
      <c r="AA41" s="20">
        <v>6188823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347410</v>
      </c>
      <c r="D44" s="20"/>
      <c r="E44" s="21">
        <v>1069543</v>
      </c>
      <c r="F44" s="22">
        <v>1069543</v>
      </c>
      <c r="G44" s="22">
        <v>31530</v>
      </c>
      <c r="H44" s="22">
        <v>60395</v>
      </c>
      <c r="I44" s="22">
        <v>19498</v>
      </c>
      <c r="J44" s="22">
        <v>111423</v>
      </c>
      <c r="K44" s="22">
        <v>22300</v>
      </c>
      <c r="L44" s="22">
        <v>6731</v>
      </c>
      <c r="M44" s="22">
        <v>31871</v>
      </c>
      <c r="N44" s="22">
        <v>60902</v>
      </c>
      <c r="O44" s="22"/>
      <c r="P44" s="22"/>
      <c r="Q44" s="22"/>
      <c r="R44" s="22"/>
      <c r="S44" s="22"/>
      <c r="T44" s="22"/>
      <c r="U44" s="22"/>
      <c r="V44" s="22"/>
      <c r="W44" s="22">
        <v>172325</v>
      </c>
      <c r="X44" s="22">
        <v>534774</v>
      </c>
      <c r="Y44" s="22">
        <v>-362449</v>
      </c>
      <c r="Z44" s="23">
        <v>-67.776107290182395</v>
      </c>
      <c r="AA44" s="20">
        <v>1069543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28639094</v>
      </c>
      <c r="D47" s="29">
        <f t="shared" ref="D47:Y47" si="1">SUM(D34:D46)</f>
        <v>0</v>
      </c>
      <c r="E47" s="30">
        <f t="shared" si="1"/>
        <v>38322153</v>
      </c>
      <c r="F47" s="31">
        <f t="shared" si="1"/>
        <v>38322153</v>
      </c>
      <c r="G47" s="31">
        <f t="shared" si="1"/>
        <v>1323610</v>
      </c>
      <c r="H47" s="31">
        <f t="shared" si="1"/>
        <v>4276813</v>
      </c>
      <c r="I47" s="31">
        <f t="shared" si="1"/>
        <v>1896657</v>
      </c>
      <c r="J47" s="31">
        <f t="shared" si="1"/>
        <v>7497080</v>
      </c>
      <c r="K47" s="31">
        <f t="shared" si="1"/>
        <v>1979795</v>
      </c>
      <c r="L47" s="31">
        <f t="shared" si="1"/>
        <v>2548398</v>
      </c>
      <c r="M47" s="31">
        <f t="shared" si="1"/>
        <v>2175235</v>
      </c>
      <c r="N47" s="31">
        <f t="shared" si="1"/>
        <v>6703428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14200508</v>
      </c>
      <c r="X47" s="31">
        <f t="shared" si="1"/>
        <v>19161078</v>
      </c>
      <c r="Y47" s="31">
        <f t="shared" si="1"/>
        <v>-4960570</v>
      </c>
      <c r="Z47" s="32">
        <f>+IF(X47&lt;&gt;0,+(Y47/X47)*100,0)</f>
        <v>-25.888783501638063</v>
      </c>
      <c r="AA47" s="29">
        <f>SUM(AA34:AA46)</f>
        <v>38322153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2026856</v>
      </c>
      <c r="D48" s="39">
        <f t="shared" si="2"/>
        <v>0</v>
      </c>
      <c r="E48" s="40">
        <f t="shared" si="2"/>
        <v>-4562452</v>
      </c>
      <c r="F48" s="41">
        <f t="shared" si="2"/>
        <v>-4562452</v>
      </c>
      <c r="G48" s="41">
        <f t="shared" si="2"/>
        <v>1369134</v>
      </c>
      <c r="H48" s="41">
        <f t="shared" si="2"/>
        <v>-1512435</v>
      </c>
      <c r="I48" s="41">
        <f t="shared" si="2"/>
        <v>1008938</v>
      </c>
      <c r="J48" s="41">
        <f t="shared" si="2"/>
        <v>865637</v>
      </c>
      <c r="K48" s="41">
        <f t="shared" si="2"/>
        <v>942075</v>
      </c>
      <c r="L48" s="41">
        <f t="shared" si="2"/>
        <v>371495</v>
      </c>
      <c r="M48" s="41">
        <f t="shared" si="2"/>
        <v>763010</v>
      </c>
      <c r="N48" s="41">
        <f t="shared" si="2"/>
        <v>2076580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2942217</v>
      </c>
      <c r="X48" s="41">
        <f t="shared" si="2"/>
        <v>-2281224</v>
      </c>
      <c r="Y48" s="41">
        <f t="shared" si="2"/>
        <v>5223441</v>
      </c>
      <c r="Z48" s="42">
        <f>+IF(X48&lt;&gt;0,+(Y48/X48)*100,0)</f>
        <v>-228.97536585622453</v>
      </c>
      <c r="AA48" s="39">
        <f>+AA32-AA47</f>
        <v>-4562452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2026856</v>
      </c>
      <c r="D51" s="48">
        <f t="shared" si="3"/>
        <v>0</v>
      </c>
      <c r="E51" s="49">
        <f t="shared" si="3"/>
        <v>-4562452</v>
      </c>
      <c r="F51" s="50">
        <f t="shared" si="3"/>
        <v>-4562452</v>
      </c>
      <c r="G51" s="50">
        <f t="shared" si="3"/>
        <v>1369134</v>
      </c>
      <c r="H51" s="50">
        <f t="shared" si="3"/>
        <v>-1512435</v>
      </c>
      <c r="I51" s="50">
        <f t="shared" si="3"/>
        <v>1008938</v>
      </c>
      <c r="J51" s="50">
        <f t="shared" si="3"/>
        <v>865637</v>
      </c>
      <c r="K51" s="50">
        <f t="shared" si="3"/>
        <v>942075</v>
      </c>
      <c r="L51" s="50">
        <f t="shared" si="3"/>
        <v>371495</v>
      </c>
      <c r="M51" s="50">
        <f t="shared" si="3"/>
        <v>763010</v>
      </c>
      <c r="N51" s="50">
        <f t="shared" si="3"/>
        <v>2076580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2942217</v>
      </c>
      <c r="X51" s="50">
        <f t="shared" si="3"/>
        <v>-2281224</v>
      </c>
      <c r="Y51" s="50">
        <f t="shared" si="3"/>
        <v>5223441</v>
      </c>
      <c r="Z51" s="51">
        <f>+IF(X51&lt;&gt;0,+(Y51/X51)*100,0)</f>
        <v>-228.97536585622453</v>
      </c>
      <c r="AA51" s="48">
        <f>SUM(AA48:AA50)</f>
        <v>-4562452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2026856</v>
      </c>
      <c r="D53" s="54">
        <f>+D51-D52</f>
        <v>0</v>
      </c>
      <c r="E53" s="55">
        <f t="shared" si="4"/>
        <v>-4562452</v>
      </c>
      <c r="F53" s="56">
        <f t="shared" si="4"/>
        <v>-4562452</v>
      </c>
      <c r="G53" s="56">
        <f t="shared" si="4"/>
        <v>1369134</v>
      </c>
      <c r="H53" s="56">
        <f t="shared" si="4"/>
        <v>-1512435</v>
      </c>
      <c r="I53" s="56">
        <f t="shared" si="4"/>
        <v>1008938</v>
      </c>
      <c r="J53" s="56">
        <f t="shared" si="4"/>
        <v>865637</v>
      </c>
      <c r="K53" s="56">
        <f t="shared" si="4"/>
        <v>942075</v>
      </c>
      <c r="L53" s="56">
        <f t="shared" si="4"/>
        <v>371495</v>
      </c>
      <c r="M53" s="56">
        <f t="shared" si="4"/>
        <v>763010</v>
      </c>
      <c r="N53" s="56">
        <f t="shared" si="4"/>
        <v>2076580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2942217</v>
      </c>
      <c r="X53" s="56">
        <f t="shared" si="4"/>
        <v>-2281224</v>
      </c>
      <c r="Y53" s="56">
        <f t="shared" si="4"/>
        <v>5223441</v>
      </c>
      <c r="Z53" s="57">
        <f>+IF(X53&lt;&gt;0,+(Y53/X53)*100,0)</f>
        <v>-228.97536585622453</v>
      </c>
      <c r="AA53" s="54">
        <f>+AA51-AA52</f>
        <v>-4562452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2026856</v>
      </c>
      <c r="D56" s="48">
        <f>SUM(D53:D55)</f>
        <v>0</v>
      </c>
      <c r="E56" s="49">
        <f t="shared" si="5"/>
        <v>-4562452</v>
      </c>
      <c r="F56" s="50">
        <f t="shared" si="5"/>
        <v>-4562452</v>
      </c>
      <c r="G56" s="50">
        <f t="shared" si="5"/>
        <v>1369134</v>
      </c>
      <c r="H56" s="50">
        <f t="shared" si="5"/>
        <v>-1512435</v>
      </c>
      <c r="I56" s="50">
        <f t="shared" si="5"/>
        <v>1008938</v>
      </c>
      <c r="J56" s="50">
        <f t="shared" si="5"/>
        <v>865637</v>
      </c>
      <c r="K56" s="50">
        <f t="shared" si="5"/>
        <v>942075</v>
      </c>
      <c r="L56" s="50">
        <f t="shared" si="5"/>
        <v>371495</v>
      </c>
      <c r="M56" s="50">
        <f t="shared" si="5"/>
        <v>763010</v>
      </c>
      <c r="N56" s="50">
        <f t="shared" si="5"/>
        <v>2076580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2942217</v>
      </c>
      <c r="X56" s="50">
        <f t="shared" si="5"/>
        <v>-2281224</v>
      </c>
      <c r="Y56" s="50">
        <f t="shared" si="5"/>
        <v>5223441</v>
      </c>
      <c r="Z56" s="51">
        <f>+IF(X56&lt;&gt;0,+(Y56/X56)*100,0)</f>
        <v>-228.97536585622453</v>
      </c>
      <c r="AA56" s="48">
        <f>SUM(AA53:AA55)</f>
        <v>-4562452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2026856</v>
      </c>
      <c r="D59" s="65">
        <f>SUM(D56:D58)</f>
        <v>0</v>
      </c>
      <c r="E59" s="66">
        <f t="shared" si="6"/>
        <v>-4562452</v>
      </c>
      <c r="F59" s="67">
        <f t="shared" si="6"/>
        <v>-4562452</v>
      </c>
      <c r="G59" s="67">
        <f t="shared" si="6"/>
        <v>1369134</v>
      </c>
      <c r="H59" s="67">
        <f t="shared" si="6"/>
        <v>-1512435</v>
      </c>
      <c r="I59" s="67">
        <f t="shared" si="6"/>
        <v>1008938</v>
      </c>
      <c r="J59" s="67">
        <f t="shared" si="6"/>
        <v>865637</v>
      </c>
      <c r="K59" s="67">
        <f t="shared" si="6"/>
        <v>942075</v>
      </c>
      <c r="L59" s="67">
        <f t="shared" si="6"/>
        <v>371495</v>
      </c>
      <c r="M59" s="67">
        <f t="shared" si="6"/>
        <v>763010</v>
      </c>
      <c r="N59" s="67">
        <f t="shared" si="6"/>
        <v>2076580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2942217</v>
      </c>
      <c r="X59" s="67">
        <f t="shared" si="6"/>
        <v>-2281224</v>
      </c>
      <c r="Y59" s="67">
        <f t="shared" si="6"/>
        <v>5223441</v>
      </c>
      <c r="Z59" s="68">
        <f>+IF(X59&lt;&gt;0,+(Y59/X59)*100,0)</f>
        <v>-228.97536585622453</v>
      </c>
      <c r="AA59" s="65">
        <f>SUM(AA56:AA58)</f>
        <v>-4562452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19348475</v>
      </c>
      <c r="D8" s="20"/>
      <c r="E8" s="21">
        <v>21065778</v>
      </c>
      <c r="F8" s="22">
        <v>21065778</v>
      </c>
      <c r="G8" s="22">
        <v>2696043</v>
      </c>
      <c r="H8" s="22">
        <v>2729002</v>
      </c>
      <c r="I8" s="22">
        <v>1527465</v>
      </c>
      <c r="J8" s="22">
        <v>6952510</v>
      </c>
      <c r="K8" s="22">
        <v>2067234</v>
      </c>
      <c r="L8" s="22">
        <v>988630</v>
      </c>
      <c r="M8" s="22">
        <v>1996741</v>
      </c>
      <c r="N8" s="22">
        <v>5052605</v>
      </c>
      <c r="O8" s="22"/>
      <c r="P8" s="22"/>
      <c r="Q8" s="22"/>
      <c r="R8" s="22"/>
      <c r="S8" s="22"/>
      <c r="T8" s="22"/>
      <c r="U8" s="22"/>
      <c r="V8" s="22"/>
      <c r="W8" s="22">
        <v>12005115</v>
      </c>
      <c r="X8" s="22">
        <v>10532874</v>
      </c>
      <c r="Y8" s="22">
        <v>1472241</v>
      </c>
      <c r="Z8" s="23">
        <v>13.977581047679863</v>
      </c>
      <c r="AA8" s="20">
        <v>21065778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2603112</v>
      </c>
      <c r="D13" s="20"/>
      <c r="E13" s="21">
        <v>2514534</v>
      </c>
      <c r="F13" s="22">
        <v>2514534</v>
      </c>
      <c r="G13" s="22">
        <v>250643</v>
      </c>
      <c r="H13" s="22">
        <v>282267</v>
      </c>
      <c r="I13" s="22">
        <v>266422</v>
      </c>
      <c r="J13" s="22">
        <v>799332</v>
      </c>
      <c r="K13" s="22">
        <v>267511</v>
      </c>
      <c r="L13" s="22">
        <v>262221</v>
      </c>
      <c r="M13" s="22">
        <v>296823</v>
      </c>
      <c r="N13" s="22">
        <v>826555</v>
      </c>
      <c r="O13" s="22"/>
      <c r="P13" s="22"/>
      <c r="Q13" s="22"/>
      <c r="R13" s="22"/>
      <c r="S13" s="22"/>
      <c r="T13" s="22"/>
      <c r="U13" s="22"/>
      <c r="V13" s="22"/>
      <c r="W13" s="22">
        <v>1625887</v>
      </c>
      <c r="X13" s="22">
        <v>1257264</v>
      </c>
      <c r="Y13" s="22">
        <v>368623</v>
      </c>
      <c r="Z13" s="23">
        <v>29.319458761246644</v>
      </c>
      <c r="AA13" s="20">
        <v>2514534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21951587</v>
      </c>
      <c r="D32" s="29">
        <f t="shared" ref="D32:Y32" si="0">SUM(D6:D31)</f>
        <v>0</v>
      </c>
      <c r="E32" s="30">
        <f t="shared" si="0"/>
        <v>23580312</v>
      </c>
      <c r="F32" s="31">
        <f t="shared" si="0"/>
        <v>23580312</v>
      </c>
      <c r="G32" s="31">
        <f t="shared" si="0"/>
        <v>2946686</v>
      </c>
      <c r="H32" s="31">
        <f t="shared" si="0"/>
        <v>3011269</v>
      </c>
      <c r="I32" s="31">
        <f t="shared" si="0"/>
        <v>1793887</v>
      </c>
      <c r="J32" s="31">
        <f t="shared" si="0"/>
        <v>7751842</v>
      </c>
      <c r="K32" s="31">
        <f t="shared" si="0"/>
        <v>2334745</v>
      </c>
      <c r="L32" s="31">
        <f t="shared" si="0"/>
        <v>1250851</v>
      </c>
      <c r="M32" s="31">
        <f t="shared" si="0"/>
        <v>2293564</v>
      </c>
      <c r="N32" s="31">
        <f t="shared" si="0"/>
        <v>5879160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13631002</v>
      </c>
      <c r="X32" s="31">
        <f t="shared" si="0"/>
        <v>11790138</v>
      </c>
      <c r="Y32" s="31">
        <f t="shared" si="0"/>
        <v>1840864</v>
      </c>
      <c r="Z32" s="32">
        <f>+IF(X32&lt;&gt;0,+(Y32/X32)*100,0)</f>
        <v>15.613591630564461</v>
      </c>
      <c r="AA32" s="29">
        <f>SUM(AA6:AA31)</f>
        <v>23580312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12556404</v>
      </c>
      <c r="D34" s="20"/>
      <c r="E34" s="21">
        <v>21995915</v>
      </c>
      <c r="F34" s="22">
        <v>21995915</v>
      </c>
      <c r="G34" s="22">
        <v>1445030</v>
      </c>
      <c r="H34" s="22">
        <v>1435968</v>
      </c>
      <c r="I34" s="22">
        <v>1342648</v>
      </c>
      <c r="J34" s="22">
        <v>4223646</v>
      </c>
      <c r="K34" s="22">
        <v>1478239</v>
      </c>
      <c r="L34" s="22">
        <v>1320793</v>
      </c>
      <c r="M34" s="22">
        <v>1576311</v>
      </c>
      <c r="N34" s="22">
        <v>4375343</v>
      </c>
      <c r="O34" s="22"/>
      <c r="P34" s="22"/>
      <c r="Q34" s="22"/>
      <c r="R34" s="22"/>
      <c r="S34" s="22"/>
      <c r="T34" s="22"/>
      <c r="U34" s="22"/>
      <c r="V34" s="22"/>
      <c r="W34" s="22">
        <v>8598989</v>
      </c>
      <c r="X34" s="22">
        <v>10997946</v>
      </c>
      <c r="Y34" s="22">
        <v>-2398957</v>
      </c>
      <c r="Z34" s="23">
        <v>-21.812773039620307</v>
      </c>
      <c r="AA34" s="20">
        <v>21995915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112100</v>
      </c>
      <c r="D37" s="20"/>
      <c r="E37" s="21">
        <v>400000</v>
      </c>
      <c r="F37" s="22">
        <v>400000</v>
      </c>
      <c r="G37" s="22"/>
      <c r="H37" s="22"/>
      <c r="I37" s="22"/>
      <c r="J37" s="22"/>
      <c r="K37" s="22"/>
      <c r="L37" s="22">
        <v>24000</v>
      </c>
      <c r="M37" s="22"/>
      <c r="N37" s="22">
        <v>24000</v>
      </c>
      <c r="O37" s="22"/>
      <c r="P37" s="22"/>
      <c r="Q37" s="22"/>
      <c r="R37" s="22"/>
      <c r="S37" s="22"/>
      <c r="T37" s="22"/>
      <c r="U37" s="22"/>
      <c r="V37" s="22"/>
      <c r="W37" s="22">
        <v>24000</v>
      </c>
      <c r="X37" s="22">
        <v>199998</v>
      </c>
      <c r="Y37" s="22">
        <v>-175998</v>
      </c>
      <c r="Z37" s="23">
        <v>-87.999879998799997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3921128</v>
      </c>
      <c r="D39" s="20"/>
      <c r="E39" s="21">
        <v>4450333</v>
      </c>
      <c r="F39" s="22">
        <v>4450333</v>
      </c>
      <c r="G39" s="22"/>
      <c r="H39" s="22"/>
      <c r="I39" s="22"/>
      <c r="J39" s="22"/>
      <c r="K39" s="22"/>
      <c r="L39" s="22"/>
      <c r="M39" s="22">
        <v>1805623</v>
      </c>
      <c r="N39" s="22">
        <v>1805623</v>
      </c>
      <c r="O39" s="22"/>
      <c r="P39" s="22"/>
      <c r="Q39" s="22"/>
      <c r="R39" s="22"/>
      <c r="S39" s="22"/>
      <c r="T39" s="22"/>
      <c r="U39" s="22"/>
      <c r="V39" s="22"/>
      <c r="W39" s="22">
        <v>1805623</v>
      </c>
      <c r="X39" s="22">
        <v>2225166</v>
      </c>
      <c r="Y39" s="22">
        <v>-419543</v>
      </c>
      <c r="Z39" s="23">
        <v>-18.854458498826602</v>
      </c>
      <c r="AA39" s="20">
        <v>4450333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836171</v>
      </c>
      <c r="D41" s="20"/>
      <c r="E41" s="21">
        <v>1710000</v>
      </c>
      <c r="F41" s="22">
        <v>1710000</v>
      </c>
      <c r="G41" s="22"/>
      <c r="H41" s="22"/>
      <c r="I41" s="22"/>
      <c r="J41" s="22"/>
      <c r="K41" s="22">
        <v>144590</v>
      </c>
      <c r="L41" s="22"/>
      <c r="M41" s="22">
        <v>202841</v>
      </c>
      <c r="N41" s="22">
        <v>347431</v>
      </c>
      <c r="O41" s="22"/>
      <c r="P41" s="22"/>
      <c r="Q41" s="22"/>
      <c r="R41" s="22"/>
      <c r="S41" s="22"/>
      <c r="T41" s="22"/>
      <c r="U41" s="22"/>
      <c r="V41" s="22"/>
      <c r="W41" s="22">
        <v>347431</v>
      </c>
      <c r="X41" s="22">
        <v>854994</v>
      </c>
      <c r="Y41" s="22">
        <v>-507563</v>
      </c>
      <c r="Z41" s="23">
        <v>-59.364510160305215</v>
      </c>
      <c r="AA41" s="20">
        <v>1710000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4276576</v>
      </c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499998</v>
      </c>
      <c r="Y43" s="22">
        <v>-499998</v>
      </c>
      <c r="Z43" s="23">
        <v>-100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29840</v>
      </c>
      <c r="D44" s="20"/>
      <c r="E44" s="21">
        <v>650000</v>
      </c>
      <c r="F44" s="22">
        <v>650000</v>
      </c>
      <c r="G44" s="22"/>
      <c r="H44" s="22"/>
      <c r="I44" s="22"/>
      <c r="J44" s="22"/>
      <c r="K44" s="22"/>
      <c r="L44" s="22">
        <v>1288</v>
      </c>
      <c r="M44" s="22"/>
      <c r="N44" s="22">
        <v>1288</v>
      </c>
      <c r="O44" s="22"/>
      <c r="P44" s="22"/>
      <c r="Q44" s="22"/>
      <c r="R44" s="22"/>
      <c r="S44" s="22"/>
      <c r="T44" s="22"/>
      <c r="U44" s="22"/>
      <c r="V44" s="22"/>
      <c r="W44" s="22">
        <v>1288</v>
      </c>
      <c r="X44" s="22">
        <v>325002</v>
      </c>
      <c r="Y44" s="22">
        <v>-323714</v>
      </c>
      <c r="Z44" s="23">
        <v>-99.603694746493858</v>
      </c>
      <c r="AA44" s="20">
        <v>650000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21732219</v>
      </c>
      <c r="D47" s="29">
        <f t="shared" ref="D47:Y47" si="1">SUM(D34:D46)</f>
        <v>0</v>
      </c>
      <c r="E47" s="30">
        <f t="shared" si="1"/>
        <v>30206248</v>
      </c>
      <c r="F47" s="31">
        <f t="shared" si="1"/>
        <v>30206248</v>
      </c>
      <c r="G47" s="31">
        <f t="shared" si="1"/>
        <v>1445030</v>
      </c>
      <c r="H47" s="31">
        <f t="shared" si="1"/>
        <v>1435968</v>
      </c>
      <c r="I47" s="31">
        <f t="shared" si="1"/>
        <v>1342648</v>
      </c>
      <c r="J47" s="31">
        <f t="shared" si="1"/>
        <v>4223646</v>
      </c>
      <c r="K47" s="31">
        <f t="shared" si="1"/>
        <v>1622829</v>
      </c>
      <c r="L47" s="31">
        <f t="shared" si="1"/>
        <v>1346081</v>
      </c>
      <c r="M47" s="31">
        <f t="shared" si="1"/>
        <v>3584775</v>
      </c>
      <c r="N47" s="31">
        <f t="shared" si="1"/>
        <v>6553685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10777331</v>
      </c>
      <c r="X47" s="31">
        <f t="shared" si="1"/>
        <v>15103104</v>
      </c>
      <c r="Y47" s="31">
        <f t="shared" si="1"/>
        <v>-4325773</v>
      </c>
      <c r="Z47" s="32">
        <f>+IF(X47&lt;&gt;0,+(Y47/X47)*100,0)</f>
        <v>-28.641615657284753</v>
      </c>
      <c r="AA47" s="29">
        <f>SUM(AA34:AA46)</f>
        <v>30206248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219368</v>
      </c>
      <c r="D48" s="39">
        <f t="shared" si="2"/>
        <v>0</v>
      </c>
      <c r="E48" s="40">
        <f t="shared" si="2"/>
        <v>-6625936</v>
      </c>
      <c r="F48" s="41">
        <f t="shared" si="2"/>
        <v>-6625936</v>
      </c>
      <c r="G48" s="41">
        <f t="shared" si="2"/>
        <v>1501656</v>
      </c>
      <c r="H48" s="41">
        <f t="shared" si="2"/>
        <v>1575301</v>
      </c>
      <c r="I48" s="41">
        <f t="shared" si="2"/>
        <v>451239</v>
      </c>
      <c r="J48" s="41">
        <f t="shared" si="2"/>
        <v>3528196</v>
      </c>
      <c r="K48" s="41">
        <f t="shared" si="2"/>
        <v>711916</v>
      </c>
      <c r="L48" s="41">
        <f t="shared" si="2"/>
        <v>-95230</v>
      </c>
      <c r="M48" s="41">
        <f t="shared" si="2"/>
        <v>-1291211</v>
      </c>
      <c r="N48" s="41">
        <f t="shared" si="2"/>
        <v>-674525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2853671</v>
      </c>
      <c r="X48" s="41">
        <f t="shared" si="2"/>
        <v>-3312966</v>
      </c>
      <c r="Y48" s="41">
        <f t="shared" si="2"/>
        <v>6166637</v>
      </c>
      <c r="Z48" s="42">
        <f>+IF(X48&lt;&gt;0,+(Y48/X48)*100,0)</f>
        <v>-186.13644088107154</v>
      </c>
      <c r="AA48" s="39">
        <f>+AA32-AA47</f>
        <v>-6625936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219368</v>
      </c>
      <c r="D51" s="48">
        <f t="shared" si="3"/>
        <v>0</v>
      </c>
      <c r="E51" s="49">
        <f t="shared" si="3"/>
        <v>-6625936</v>
      </c>
      <c r="F51" s="50">
        <f t="shared" si="3"/>
        <v>-6625936</v>
      </c>
      <c r="G51" s="50">
        <f t="shared" si="3"/>
        <v>1501656</v>
      </c>
      <c r="H51" s="50">
        <f t="shared" si="3"/>
        <v>1575301</v>
      </c>
      <c r="I51" s="50">
        <f t="shared" si="3"/>
        <v>451239</v>
      </c>
      <c r="J51" s="50">
        <f t="shared" si="3"/>
        <v>3528196</v>
      </c>
      <c r="K51" s="50">
        <f t="shared" si="3"/>
        <v>711916</v>
      </c>
      <c r="L51" s="50">
        <f t="shared" si="3"/>
        <v>-95230</v>
      </c>
      <c r="M51" s="50">
        <f t="shared" si="3"/>
        <v>-1291211</v>
      </c>
      <c r="N51" s="50">
        <f t="shared" si="3"/>
        <v>-674525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2853671</v>
      </c>
      <c r="X51" s="50">
        <f t="shared" si="3"/>
        <v>-3312966</v>
      </c>
      <c r="Y51" s="50">
        <f t="shared" si="3"/>
        <v>6166637</v>
      </c>
      <c r="Z51" s="51">
        <f>+IF(X51&lt;&gt;0,+(Y51/X51)*100,0)</f>
        <v>-186.13644088107154</v>
      </c>
      <c r="AA51" s="48">
        <f>SUM(AA48:AA50)</f>
        <v>-6625936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219368</v>
      </c>
      <c r="D53" s="54">
        <f>+D51-D52</f>
        <v>0</v>
      </c>
      <c r="E53" s="55">
        <f t="shared" si="4"/>
        <v>-6625936</v>
      </c>
      <c r="F53" s="56">
        <f t="shared" si="4"/>
        <v>-6625936</v>
      </c>
      <c r="G53" s="56">
        <f t="shared" si="4"/>
        <v>1501656</v>
      </c>
      <c r="H53" s="56">
        <f t="shared" si="4"/>
        <v>1575301</v>
      </c>
      <c r="I53" s="56">
        <f t="shared" si="4"/>
        <v>451239</v>
      </c>
      <c r="J53" s="56">
        <f t="shared" si="4"/>
        <v>3528196</v>
      </c>
      <c r="K53" s="56">
        <f t="shared" si="4"/>
        <v>711916</v>
      </c>
      <c r="L53" s="56">
        <f t="shared" si="4"/>
        <v>-95230</v>
      </c>
      <c r="M53" s="56">
        <f t="shared" si="4"/>
        <v>-1291211</v>
      </c>
      <c r="N53" s="56">
        <f t="shared" si="4"/>
        <v>-674525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2853671</v>
      </c>
      <c r="X53" s="56">
        <f t="shared" si="4"/>
        <v>-3312966</v>
      </c>
      <c r="Y53" s="56">
        <f t="shared" si="4"/>
        <v>6166637</v>
      </c>
      <c r="Z53" s="57">
        <f>+IF(X53&lt;&gt;0,+(Y53/X53)*100,0)</f>
        <v>-186.13644088107154</v>
      </c>
      <c r="AA53" s="54">
        <f>+AA51-AA52</f>
        <v>-6625936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219368</v>
      </c>
      <c r="D56" s="48">
        <f>SUM(D53:D55)</f>
        <v>0</v>
      </c>
      <c r="E56" s="49">
        <f t="shared" si="5"/>
        <v>-6625936</v>
      </c>
      <c r="F56" s="50">
        <f t="shared" si="5"/>
        <v>-6625936</v>
      </c>
      <c r="G56" s="50">
        <f t="shared" si="5"/>
        <v>1501656</v>
      </c>
      <c r="H56" s="50">
        <f t="shared" si="5"/>
        <v>1575301</v>
      </c>
      <c r="I56" s="50">
        <f t="shared" si="5"/>
        <v>451239</v>
      </c>
      <c r="J56" s="50">
        <f t="shared" si="5"/>
        <v>3528196</v>
      </c>
      <c r="K56" s="50">
        <f t="shared" si="5"/>
        <v>711916</v>
      </c>
      <c r="L56" s="50">
        <f t="shared" si="5"/>
        <v>-95230</v>
      </c>
      <c r="M56" s="50">
        <f t="shared" si="5"/>
        <v>-1291211</v>
      </c>
      <c r="N56" s="50">
        <f t="shared" si="5"/>
        <v>-674525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2853671</v>
      </c>
      <c r="X56" s="50">
        <f t="shared" si="5"/>
        <v>-3312966</v>
      </c>
      <c r="Y56" s="50">
        <f t="shared" si="5"/>
        <v>6166637</v>
      </c>
      <c r="Z56" s="51">
        <f>+IF(X56&lt;&gt;0,+(Y56/X56)*100,0)</f>
        <v>-186.13644088107154</v>
      </c>
      <c r="AA56" s="48">
        <f>SUM(AA53:AA55)</f>
        <v>-6625936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219368</v>
      </c>
      <c r="D59" s="65">
        <f>SUM(D56:D58)</f>
        <v>0</v>
      </c>
      <c r="E59" s="66">
        <f t="shared" si="6"/>
        <v>-6625936</v>
      </c>
      <c r="F59" s="67">
        <f t="shared" si="6"/>
        <v>-6625936</v>
      </c>
      <c r="G59" s="67">
        <f t="shared" si="6"/>
        <v>1501656</v>
      </c>
      <c r="H59" s="67">
        <f t="shared" si="6"/>
        <v>1575301</v>
      </c>
      <c r="I59" s="67">
        <f t="shared" si="6"/>
        <v>451239</v>
      </c>
      <c r="J59" s="67">
        <f t="shared" si="6"/>
        <v>3528196</v>
      </c>
      <c r="K59" s="67">
        <f t="shared" si="6"/>
        <v>711916</v>
      </c>
      <c r="L59" s="67">
        <f t="shared" si="6"/>
        <v>-95230</v>
      </c>
      <c r="M59" s="67">
        <f t="shared" si="6"/>
        <v>-1291211</v>
      </c>
      <c r="N59" s="67">
        <f t="shared" si="6"/>
        <v>-674525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2853671</v>
      </c>
      <c r="X59" s="67">
        <f t="shared" si="6"/>
        <v>-3312966</v>
      </c>
      <c r="Y59" s="67">
        <f t="shared" si="6"/>
        <v>6166637</v>
      </c>
      <c r="Z59" s="68">
        <f>+IF(X59&lt;&gt;0,+(Y59/X59)*100,0)</f>
        <v>-186.13644088107154</v>
      </c>
      <c r="AA59" s="65">
        <f>SUM(AA56:AA58)</f>
        <v>-6625936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29505</v>
      </c>
      <c r="D6" s="20"/>
      <c r="E6" s="21">
        <v>69152</v>
      </c>
      <c r="F6" s="22">
        <v>69152</v>
      </c>
      <c r="G6" s="22">
        <v>988</v>
      </c>
      <c r="H6" s="22">
        <v>2026</v>
      </c>
      <c r="I6" s="22">
        <v>2965</v>
      </c>
      <c r="J6" s="22">
        <v>5979</v>
      </c>
      <c r="K6" s="22">
        <v>4180</v>
      </c>
      <c r="L6" s="22">
        <v>4942</v>
      </c>
      <c r="M6" s="22"/>
      <c r="N6" s="22">
        <v>9122</v>
      </c>
      <c r="O6" s="22"/>
      <c r="P6" s="22"/>
      <c r="Q6" s="22"/>
      <c r="R6" s="22"/>
      <c r="S6" s="22"/>
      <c r="T6" s="22"/>
      <c r="U6" s="22"/>
      <c r="V6" s="22"/>
      <c r="W6" s="22">
        <v>15101</v>
      </c>
      <c r="X6" s="22">
        <v>34572</v>
      </c>
      <c r="Y6" s="22">
        <v>-19471</v>
      </c>
      <c r="Z6" s="23">
        <v>-56.320143468703002</v>
      </c>
      <c r="AA6" s="20">
        <v>69152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20183733</v>
      </c>
      <c r="D8" s="20"/>
      <c r="E8" s="21">
        <v>29454301</v>
      </c>
      <c r="F8" s="22">
        <v>29454301</v>
      </c>
      <c r="G8" s="22">
        <v>1756397</v>
      </c>
      <c r="H8" s="22">
        <v>1899780</v>
      </c>
      <c r="I8" s="22">
        <v>1866245</v>
      </c>
      <c r="J8" s="22">
        <v>5522422</v>
      </c>
      <c r="K8" s="22">
        <v>1831815</v>
      </c>
      <c r="L8" s="22">
        <v>1866635</v>
      </c>
      <c r="M8" s="22">
        <v>1858042</v>
      </c>
      <c r="N8" s="22">
        <v>5556492</v>
      </c>
      <c r="O8" s="22"/>
      <c r="P8" s="22"/>
      <c r="Q8" s="22"/>
      <c r="R8" s="22"/>
      <c r="S8" s="22"/>
      <c r="T8" s="22"/>
      <c r="U8" s="22"/>
      <c r="V8" s="22"/>
      <c r="W8" s="22">
        <v>11078914</v>
      </c>
      <c r="X8" s="22">
        <v>14727138</v>
      </c>
      <c r="Y8" s="22">
        <v>-3648224</v>
      </c>
      <c r="Z8" s="23">
        <v>-24.77211797702989</v>
      </c>
      <c r="AA8" s="20">
        <v>29454301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25691</v>
      </c>
      <c r="D10" s="20"/>
      <c r="E10" s="21">
        <v>244858</v>
      </c>
      <c r="F10" s="22">
        <v>244858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122424</v>
      </c>
      <c r="Y10" s="22">
        <v>-122424</v>
      </c>
      <c r="Z10" s="23">
        <v>-100</v>
      </c>
      <c r="AA10" s="20">
        <v>244858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5397403</v>
      </c>
      <c r="D13" s="20"/>
      <c r="E13" s="21">
        <v>4703447</v>
      </c>
      <c r="F13" s="22">
        <v>4703447</v>
      </c>
      <c r="G13" s="22">
        <v>478263</v>
      </c>
      <c r="H13" s="22">
        <v>450760</v>
      </c>
      <c r="I13" s="22">
        <v>448046</v>
      </c>
      <c r="J13" s="22">
        <v>1377069</v>
      </c>
      <c r="K13" s="22">
        <v>449750</v>
      </c>
      <c r="L13" s="22">
        <v>452071</v>
      </c>
      <c r="M13" s="22">
        <v>455610</v>
      </c>
      <c r="N13" s="22">
        <v>1357431</v>
      </c>
      <c r="O13" s="22"/>
      <c r="P13" s="22"/>
      <c r="Q13" s="22"/>
      <c r="R13" s="22"/>
      <c r="S13" s="22"/>
      <c r="T13" s="22"/>
      <c r="U13" s="22"/>
      <c r="V13" s="22"/>
      <c r="W13" s="22">
        <v>2734500</v>
      </c>
      <c r="X13" s="22">
        <v>2351718</v>
      </c>
      <c r="Y13" s="22">
        <v>382782</v>
      </c>
      <c r="Z13" s="23">
        <v>16.27669644064467</v>
      </c>
      <c r="AA13" s="20">
        <v>4703447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25636332</v>
      </c>
      <c r="D32" s="29">
        <f t="shared" ref="D32:Y32" si="0">SUM(D6:D31)</f>
        <v>0</v>
      </c>
      <c r="E32" s="30">
        <f t="shared" si="0"/>
        <v>34471758</v>
      </c>
      <c r="F32" s="31">
        <f t="shared" si="0"/>
        <v>34471758</v>
      </c>
      <c r="G32" s="31">
        <f t="shared" si="0"/>
        <v>2235648</v>
      </c>
      <c r="H32" s="31">
        <f t="shared" si="0"/>
        <v>2352566</v>
      </c>
      <c r="I32" s="31">
        <f t="shared" si="0"/>
        <v>2317256</v>
      </c>
      <c r="J32" s="31">
        <f t="shared" si="0"/>
        <v>6905470</v>
      </c>
      <c r="K32" s="31">
        <f t="shared" si="0"/>
        <v>2285745</v>
      </c>
      <c r="L32" s="31">
        <f t="shared" si="0"/>
        <v>2323648</v>
      </c>
      <c r="M32" s="31">
        <f t="shared" si="0"/>
        <v>2313652</v>
      </c>
      <c r="N32" s="31">
        <f t="shared" si="0"/>
        <v>6923045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13828515</v>
      </c>
      <c r="X32" s="31">
        <f t="shared" si="0"/>
        <v>17235852</v>
      </c>
      <c r="Y32" s="31">
        <f t="shared" si="0"/>
        <v>-3407337</v>
      </c>
      <c r="Z32" s="32">
        <f>+IF(X32&lt;&gt;0,+(Y32/X32)*100,0)</f>
        <v>-19.768892190534011</v>
      </c>
      <c r="AA32" s="29">
        <f>SUM(AA6:AA31)</f>
        <v>34471758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7952265</v>
      </c>
      <c r="D34" s="20"/>
      <c r="E34" s="21">
        <v>9730241</v>
      </c>
      <c r="F34" s="22">
        <v>9730241</v>
      </c>
      <c r="G34" s="22">
        <v>774060</v>
      </c>
      <c r="H34" s="22">
        <v>582226</v>
      </c>
      <c r="I34" s="22">
        <v>743038</v>
      </c>
      <c r="J34" s="22">
        <v>2099324</v>
      </c>
      <c r="K34" s="22">
        <v>706009</v>
      </c>
      <c r="L34" s="22">
        <v>753028</v>
      </c>
      <c r="M34" s="22">
        <v>817777</v>
      </c>
      <c r="N34" s="22">
        <v>2276814</v>
      </c>
      <c r="O34" s="22"/>
      <c r="P34" s="22"/>
      <c r="Q34" s="22"/>
      <c r="R34" s="22"/>
      <c r="S34" s="22"/>
      <c r="T34" s="22"/>
      <c r="U34" s="22"/>
      <c r="V34" s="22"/>
      <c r="W34" s="22">
        <v>4376138</v>
      </c>
      <c r="X34" s="22">
        <v>4865154</v>
      </c>
      <c r="Y34" s="22">
        <v>-489016</v>
      </c>
      <c r="Z34" s="23">
        <v>-10.051398167457803</v>
      </c>
      <c r="AA34" s="20">
        <v>9730241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5764</v>
      </c>
      <c r="D37" s="20"/>
      <c r="E37" s="21">
        <v>14010</v>
      </c>
      <c r="F37" s="22">
        <v>14010</v>
      </c>
      <c r="G37" s="22"/>
      <c r="H37" s="22">
        <v>4382</v>
      </c>
      <c r="I37" s="22">
        <v>1725</v>
      </c>
      <c r="J37" s="22">
        <v>6107</v>
      </c>
      <c r="K37" s="22"/>
      <c r="L37" s="22">
        <v>4145</v>
      </c>
      <c r="M37" s="22"/>
      <c r="N37" s="22">
        <v>4145</v>
      </c>
      <c r="O37" s="22"/>
      <c r="P37" s="22"/>
      <c r="Q37" s="22"/>
      <c r="R37" s="22"/>
      <c r="S37" s="22"/>
      <c r="T37" s="22"/>
      <c r="U37" s="22"/>
      <c r="V37" s="22"/>
      <c r="W37" s="22">
        <v>10252</v>
      </c>
      <c r="X37" s="22">
        <v>7008</v>
      </c>
      <c r="Y37" s="22">
        <v>3244</v>
      </c>
      <c r="Z37" s="23">
        <v>46.289954337899545</v>
      </c>
      <c r="AA37" s="20">
        <v>14010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26389445</v>
      </c>
      <c r="D39" s="20"/>
      <c r="E39" s="21">
        <v>1610747</v>
      </c>
      <c r="F39" s="22">
        <v>1610747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805422</v>
      </c>
      <c r="Y39" s="22">
        <v>-805422</v>
      </c>
      <c r="Z39" s="23">
        <v>-100</v>
      </c>
      <c r="AA39" s="20">
        <v>1610747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4736298</v>
      </c>
      <c r="D41" s="20"/>
      <c r="E41" s="21">
        <v>5137852</v>
      </c>
      <c r="F41" s="22">
        <v>5137852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2568948</v>
      </c>
      <c r="Y41" s="22">
        <v>-2568948</v>
      </c>
      <c r="Z41" s="23">
        <v>-100</v>
      </c>
      <c r="AA41" s="20">
        <v>5137852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71118</v>
      </c>
      <c r="D44" s="20"/>
      <c r="E44" s="21">
        <v>750774</v>
      </c>
      <c r="F44" s="22">
        <v>750774</v>
      </c>
      <c r="G44" s="22">
        <v>6516</v>
      </c>
      <c r="H44" s="22">
        <v>6393</v>
      </c>
      <c r="I44" s="22">
        <v>6208</v>
      </c>
      <c r="J44" s="22">
        <v>19117</v>
      </c>
      <c r="K44" s="22">
        <v>5837</v>
      </c>
      <c r="L44" s="22">
        <v>6306</v>
      </c>
      <c r="M44" s="22">
        <v>6955</v>
      </c>
      <c r="N44" s="22">
        <v>19098</v>
      </c>
      <c r="O44" s="22"/>
      <c r="P44" s="22"/>
      <c r="Q44" s="22"/>
      <c r="R44" s="22"/>
      <c r="S44" s="22"/>
      <c r="T44" s="22"/>
      <c r="U44" s="22"/>
      <c r="V44" s="22"/>
      <c r="W44" s="22">
        <v>38215</v>
      </c>
      <c r="X44" s="22">
        <v>375390</v>
      </c>
      <c r="Y44" s="22">
        <v>-337175</v>
      </c>
      <c r="Z44" s="23">
        <v>-89.819920615892798</v>
      </c>
      <c r="AA44" s="20">
        <v>750774</v>
      </c>
    </row>
    <row r="45" spans="1:27" ht="13.5" x14ac:dyDescent="0.25">
      <c r="A45" s="19" t="s">
        <v>70</v>
      </c>
      <c r="B45" s="15" t="s">
        <v>32</v>
      </c>
      <c r="C45" s="20">
        <v>57117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39212007</v>
      </c>
      <c r="D47" s="29">
        <f t="shared" ref="D47:Y47" si="1">SUM(D34:D46)</f>
        <v>0</v>
      </c>
      <c r="E47" s="30">
        <f t="shared" si="1"/>
        <v>17243624</v>
      </c>
      <c r="F47" s="31">
        <f t="shared" si="1"/>
        <v>17243624</v>
      </c>
      <c r="G47" s="31">
        <f t="shared" si="1"/>
        <v>780576</v>
      </c>
      <c r="H47" s="31">
        <f t="shared" si="1"/>
        <v>593001</v>
      </c>
      <c r="I47" s="31">
        <f t="shared" si="1"/>
        <v>750971</v>
      </c>
      <c r="J47" s="31">
        <f t="shared" si="1"/>
        <v>2124548</v>
      </c>
      <c r="K47" s="31">
        <f t="shared" si="1"/>
        <v>711846</v>
      </c>
      <c r="L47" s="31">
        <f t="shared" si="1"/>
        <v>763479</v>
      </c>
      <c r="M47" s="31">
        <f t="shared" si="1"/>
        <v>824732</v>
      </c>
      <c r="N47" s="31">
        <f t="shared" si="1"/>
        <v>2300057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4424605</v>
      </c>
      <c r="X47" s="31">
        <f t="shared" si="1"/>
        <v>8621922</v>
      </c>
      <c r="Y47" s="31">
        <f t="shared" si="1"/>
        <v>-4197317</v>
      </c>
      <c r="Z47" s="32">
        <f>+IF(X47&lt;&gt;0,+(Y47/X47)*100,0)</f>
        <v>-48.681918022454859</v>
      </c>
      <c r="AA47" s="29">
        <f>SUM(AA34:AA46)</f>
        <v>17243624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-13575675</v>
      </c>
      <c r="D48" s="39">
        <f t="shared" si="2"/>
        <v>0</v>
      </c>
      <c r="E48" s="40">
        <f t="shared" si="2"/>
        <v>17228134</v>
      </c>
      <c r="F48" s="41">
        <f t="shared" si="2"/>
        <v>17228134</v>
      </c>
      <c r="G48" s="41">
        <f t="shared" si="2"/>
        <v>1455072</v>
      </c>
      <c r="H48" s="41">
        <f t="shared" si="2"/>
        <v>1759565</v>
      </c>
      <c r="I48" s="41">
        <f t="shared" si="2"/>
        <v>1566285</v>
      </c>
      <c r="J48" s="41">
        <f t="shared" si="2"/>
        <v>4780922</v>
      </c>
      <c r="K48" s="41">
        <f t="shared" si="2"/>
        <v>1573899</v>
      </c>
      <c r="L48" s="41">
        <f t="shared" si="2"/>
        <v>1560169</v>
      </c>
      <c r="M48" s="41">
        <f t="shared" si="2"/>
        <v>1488920</v>
      </c>
      <c r="N48" s="41">
        <f t="shared" si="2"/>
        <v>4622988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9403910</v>
      </c>
      <c r="X48" s="41">
        <f t="shared" si="2"/>
        <v>8613930</v>
      </c>
      <c r="Y48" s="41">
        <f t="shared" si="2"/>
        <v>789980</v>
      </c>
      <c r="Z48" s="42">
        <f>+IF(X48&lt;&gt;0,+(Y48/X48)*100,0)</f>
        <v>9.1709591324749571</v>
      </c>
      <c r="AA48" s="39">
        <f>+AA32-AA47</f>
        <v>17228134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-13575675</v>
      </c>
      <c r="D51" s="48">
        <f t="shared" si="3"/>
        <v>0</v>
      </c>
      <c r="E51" s="49">
        <f t="shared" si="3"/>
        <v>17228134</v>
      </c>
      <c r="F51" s="50">
        <f t="shared" si="3"/>
        <v>17228134</v>
      </c>
      <c r="G51" s="50">
        <f t="shared" si="3"/>
        <v>1455072</v>
      </c>
      <c r="H51" s="50">
        <f t="shared" si="3"/>
        <v>1759565</v>
      </c>
      <c r="I51" s="50">
        <f t="shared" si="3"/>
        <v>1566285</v>
      </c>
      <c r="J51" s="50">
        <f t="shared" si="3"/>
        <v>4780922</v>
      </c>
      <c r="K51" s="50">
        <f t="shared" si="3"/>
        <v>1573899</v>
      </c>
      <c r="L51" s="50">
        <f t="shared" si="3"/>
        <v>1560169</v>
      </c>
      <c r="M51" s="50">
        <f t="shared" si="3"/>
        <v>1488920</v>
      </c>
      <c r="N51" s="50">
        <f t="shared" si="3"/>
        <v>4622988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9403910</v>
      </c>
      <c r="X51" s="50">
        <f t="shared" si="3"/>
        <v>8613930</v>
      </c>
      <c r="Y51" s="50">
        <f t="shared" si="3"/>
        <v>789980</v>
      </c>
      <c r="Z51" s="51">
        <f>+IF(X51&lt;&gt;0,+(Y51/X51)*100,0)</f>
        <v>9.1709591324749571</v>
      </c>
      <c r="AA51" s="48">
        <f>SUM(AA48:AA50)</f>
        <v>17228134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-13575675</v>
      </c>
      <c r="D53" s="54">
        <f>+D51-D52</f>
        <v>0</v>
      </c>
      <c r="E53" s="55">
        <f t="shared" si="4"/>
        <v>17228134</v>
      </c>
      <c r="F53" s="56">
        <f t="shared" si="4"/>
        <v>17228134</v>
      </c>
      <c r="G53" s="56">
        <f t="shared" si="4"/>
        <v>1455072</v>
      </c>
      <c r="H53" s="56">
        <f t="shared" si="4"/>
        <v>1759565</v>
      </c>
      <c r="I53" s="56">
        <f t="shared" si="4"/>
        <v>1566285</v>
      </c>
      <c r="J53" s="56">
        <f t="shared" si="4"/>
        <v>4780922</v>
      </c>
      <c r="K53" s="56">
        <f t="shared" si="4"/>
        <v>1573899</v>
      </c>
      <c r="L53" s="56">
        <f t="shared" si="4"/>
        <v>1560169</v>
      </c>
      <c r="M53" s="56">
        <f t="shared" si="4"/>
        <v>1488920</v>
      </c>
      <c r="N53" s="56">
        <f t="shared" si="4"/>
        <v>4622988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9403910</v>
      </c>
      <c r="X53" s="56">
        <f t="shared" si="4"/>
        <v>8613930</v>
      </c>
      <c r="Y53" s="56">
        <f t="shared" si="4"/>
        <v>789980</v>
      </c>
      <c r="Z53" s="57">
        <f>+IF(X53&lt;&gt;0,+(Y53/X53)*100,0)</f>
        <v>9.1709591324749571</v>
      </c>
      <c r="AA53" s="54">
        <f>+AA51-AA52</f>
        <v>17228134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-13575675</v>
      </c>
      <c r="D56" s="48">
        <f>SUM(D53:D55)</f>
        <v>0</v>
      </c>
      <c r="E56" s="49">
        <f t="shared" si="5"/>
        <v>17228134</v>
      </c>
      <c r="F56" s="50">
        <f t="shared" si="5"/>
        <v>17228134</v>
      </c>
      <c r="G56" s="50">
        <f t="shared" si="5"/>
        <v>1455072</v>
      </c>
      <c r="H56" s="50">
        <f t="shared" si="5"/>
        <v>1759565</v>
      </c>
      <c r="I56" s="50">
        <f t="shared" si="5"/>
        <v>1566285</v>
      </c>
      <c r="J56" s="50">
        <f t="shared" si="5"/>
        <v>4780922</v>
      </c>
      <c r="K56" s="50">
        <f t="shared" si="5"/>
        <v>1573899</v>
      </c>
      <c r="L56" s="50">
        <f t="shared" si="5"/>
        <v>1560169</v>
      </c>
      <c r="M56" s="50">
        <f t="shared" si="5"/>
        <v>1488920</v>
      </c>
      <c r="N56" s="50">
        <f t="shared" si="5"/>
        <v>4622988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9403910</v>
      </c>
      <c r="X56" s="50">
        <f t="shared" si="5"/>
        <v>8613930</v>
      </c>
      <c r="Y56" s="50">
        <f t="shared" si="5"/>
        <v>789980</v>
      </c>
      <c r="Z56" s="51">
        <f>+IF(X56&lt;&gt;0,+(Y56/X56)*100,0)</f>
        <v>9.1709591324749571</v>
      </c>
      <c r="AA56" s="48">
        <f>SUM(AA53:AA55)</f>
        <v>17228134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-13575675</v>
      </c>
      <c r="D59" s="65">
        <f>SUM(D56:D58)</f>
        <v>0</v>
      </c>
      <c r="E59" s="66">
        <f t="shared" si="6"/>
        <v>17228134</v>
      </c>
      <c r="F59" s="67">
        <f t="shared" si="6"/>
        <v>17228134</v>
      </c>
      <c r="G59" s="67">
        <f t="shared" si="6"/>
        <v>1455072</v>
      </c>
      <c r="H59" s="67">
        <f t="shared" si="6"/>
        <v>1759565</v>
      </c>
      <c r="I59" s="67">
        <f t="shared" si="6"/>
        <v>1566285</v>
      </c>
      <c r="J59" s="67">
        <f t="shared" si="6"/>
        <v>4780922</v>
      </c>
      <c r="K59" s="67">
        <f t="shared" si="6"/>
        <v>1573899</v>
      </c>
      <c r="L59" s="67">
        <f t="shared" si="6"/>
        <v>1560169</v>
      </c>
      <c r="M59" s="67">
        <f t="shared" si="6"/>
        <v>1488920</v>
      </c>
      <c r="N59" s="67">
        <f t="shared" si="6"/>
        <v>4622988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9403910</v>
      </c>
      <c r="X59" s="67">
        <f t="shared" si="6"/>
        <v>8613930</v>
      </c>
      <c r="Y59" s="67">
        <f t="shared" si="6"/>
        <v>789980</v>
      </c>
      <c r="Z59" s="68">
        <f>+IF(X59&lt;&gt;0,+(Y59/X59)*100,0)</f>
        <v>9.1709591324749571</v>
      </c>
      <c r="AA59" s="65">
        <f>SUM(AA56:AA58)</f>
        <v>17228134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30192868</v>
      </c>
      <c r="D8" s="20"/>
      <c r="E8" s="21">
        <v>51984471</v>
      </c>
      <c r="F8" s="22">
        <v>51984471</v>
      </c>
      <c r="G8" s="22">
        <v>4075832</v>
      </c>
      <c r="H8" s="22">
        <v>4082842</v>
      </c>
      <c r="I8" s="22">
        <v>4073570</v>
      </c>
      <c r="J8" s="22">
        <v>12232244</v>
      </c>
      <c r="K8" s="22">
        <v>4076200</v>
      </c>
      <c r="L8" s="22">
        <v>4076406</v>
      </c>
      <c r="M8" s="22">
        <v>4077896</v>
      </c>
      <c r="N8" s="22">
        <v>12230502</v>
      </c>
      <c r="O8" s="22"/>
      <c r="P8" s="22"/>
      <c r="Q8" s="22"/>
      <c r="R8" s="22"/>
      <c r="S8" s="22"/>
      <c r="T8" s="22"/>
      <c r="U8" s="22"/>
      <c r="V8" s="22"/>
      <c r="W8" s="22">
        <v>24462746</v>
      </c>
      <c r="X8" s="22">
        <v>25992234</v>
      </c>
      <c r="Y8" s="22">
        <v>-1529488</v>
      </c>
      <c r="Z8" s="23">
        <v>-5.8844037799905928</v>
      </c>
      <c r="AA8" s="20">
        <v>51984471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>
        <v>409100</v>
      </c>
      <c r="L19" s="22"/>
      <c r="M19" s="22"/>
      <c r="N19" s="22">
        <v>409100</v>
      </c>
      <c r="O19" s="22"/>
      <c r="P19" s="22"/>
      <c r="Q19" s="22"/>
      <c r="R19" s="22"/>
      <c r="S19" s="22"/>
      <c r="T19" s="22"/>
      <c r="U19" s="22"/>
      <c r="V19" s="22"/>
      <c r="W19" s="22">
        <v>409100</v>
      </c>
      <c r="X19" s="22"/>
      <c r="Y19" s="22">
        <v>409100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30192868</v>
      </c>
      <c r="D32" s="29">
        <f t="shared" ref="D32:Y32" si="0">SUM(D6:D31)</f>
        <v>0</v>
      </c>
      <c r="E32" s="30">
        <f t="shared" si="0"/>
        <v>51984471</v>
      </c>
      <c r="F32" s="31">
        <f t="shared" si="0"/>
        <v>51984471</v>
      </c>
      <c r="G32" s="31">
        <f t="shared" si="0"/>
        <v>4075832</v>
      </c>
      <c r="H32" s="31">
        <f t="shared" si="0"/>
        <v>4082842</v>
      </c>
      <c r="I32" s="31">
        <f t="shared" si="0"/>
        <v>4073570</v>
      </c>
      <c r="J32" s="31">
        <f t="shared" si="0"/>
        <v>12232244</v>
      </c>
      <c r="K32" s="31">
        <f t="shared" si="0"/>
        <v>4485300</v>
      </c>
      <c r="L32" s="31">
        <f t="shared" si="0"/>
        <v>4076406</v>
      </c>
      <c r="M32" s="31">
        <f t="shared" si="0"/>
        <v>4077896</v>
      </c>
      <c r="N32" s="31">
        <f t="shared" si="0"/>
        <v>12639602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24871846</v>
      </c>
      <c r="X32" s="31">
        <f t="shared" si="0"/>
        <v>25992234</v>
      </c>
      <c r="Y32" s="31">
        <f t="shared" si="0"/>
        <v>-1120388</v>
      </c>
      <c r="Z32" s="32">
        <f>+IF(X32&lt;&gt;0,+(Y32/X32)*100,0)</f>
        <v>-4.3104721202494565</v>
      </c>
      <c r="AA32" s="29">
        <f>SUM(AA6:AA31)</f>
        <v>51984471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11260278</v>
      </c>
      <c r="D34" s="20"/>
      <c r="E34" s="21">
        <v>18003150</v>
      </c>
      <c r="F34" s="22">
        <v>18003150</v>
      </c>
      <c r="G34" s="22"/>
      <c r="H34" s="22"/>
      <c r="I34" s="22">
        <v>3459535</v>
      </c>
      <c r="J34" s="22">
        <v>3459535</v>
      </c>
      <c r="K34" s="22">
        <v>1187608</v>
      </c>
      <c r="L34" s="22">
        <v>1085468</v>
      </c>
      <c r="M34" s="22">
        <v>1217007</v>
      </c>
      <c r="N34" s="22">
        <v>3490083</v>
      </c>
      <c r="O34" s="22"/>
      <c r="P34" s="22"/>
      <c r="Q34" s="22"/>
      <c r="R34" s="22"/>
      <c r="S34" s="22"/>
      <c r="T34" s="22"/>
      <c r="U34" s="22"/>
      <c r="V34" s="22"/>
      <c r="W34" s="22">
        <v>6949618</v>
      </c>
      <c r="X34" s="22">
        <v>9001578</v>
      </c>
      <c r="Y34" s="22">
        <v>-2051960</v>
      </c>
      <c r="Z34" s="23">
        <v>-22.795558734257483</v>
      </c>
      <c r="AA34" s="20">
        <v>18003150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-83314</v>
      </c>
      <c r="D37" s="20"/>
      <c r="E37" s="21"/>
      <c r="F37" s="22"/>
      <c r="G37" s="22"/>
      <c r="H37" s="22"/>
      <c r="I37" s="22"/>
      <c r="J37" s="22"/>
      <c r="K37" s="22"/>
      <c r="L37" s="22">
        <v>390420</v>
      </c>
      <c r="M37" s="22">
        <v>135000</v>
      </c>
      <c r="N37" s="22">
        <v>525420</v>
      </c>
      <c r="O37" s="22"/>
      <c r="P37" s="22"/>
      <c r="Q37" s="22"/>
      <c r="R37" s="22"/>
      <c r="S37" s="22"/>
      <c r="T37" s="22"/>
      <c r="U37" s="22"/>
      <c r="V37" s="22"/>
      <c r="W37" s="22">
        <v>525420</v>
      </c>
      <c r="X37" s="22"/>
      <c r="Y37" s="22">
        <v>525420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11853745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10822533</v>
      </c>
      <c r="D39" s="20"/>
      <c r="E39" s="21">
        <v>6044289</v>
      </c>
      <c r="F39" s="22">
        <v>6044289</v>
      </c>
      <c r="G39" s="22"/>
      <c r="H39" s="22"/>
      <c r="I39" s="22">
        <v>2697172</v>
      </c>
      <c r="J39" s="22">
        <v>2697172</v>
      </c>
      <c r="K39" s="22"/>
      <c r="L39" s="22"/>
      <c r="M39" s="22">
        <v>2697174</v>
      </c>
      <c r="N39" s="22">
        <v>2697174</v>
      </c>
      <c r="O39" s="22"/>
      <c r="P39" s="22"/>
      <c r="Q39" s="22"/>
      <c r="R39" s="22"/>
      <c r="S39" s="22"/>
      <c r="T39" s="22"/>
      <c r="U39" s="22"/>
      <c r="V39" s="22"/>
      <c r="W39" s="22">
        <v>5394346</v>
      </c>
      <c r="X39" s="22">
        <v>3022146</v>
      </c>
      <c r="Y39" s="22">
        <v>2372200</v>
      </c>
      <c r="Z39" s="23">
        <v>78.493891426820539</v>
      </c>
      <c r="AA39" s="20">
        <v>6044289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510329</v>
      </c>
      <c r="D41" s="20"/>
      <c r="E41" s="21">
        <v>10318000</v>
      </c>
      <c r="F41" s="22">
        <v>10318000</v>
      </c>
      <c r="G41" s="22"/>
      <c r="H41" s="22"/>
      <c r="I41" s="22">
        <v>172997</v>
      </c>
      <c r="J41" s="22">
        <v>172997</v>
      </c>
      <c r="K41" s="22"/>
      <c r="L41" s="22">
        <v>28950</v>
      </c>
      <c r="M41" s="22"/>
      <c r="N41" s="22">
        <v>28950</v>
      </c>
      <c r="O41" s="22"/>
      <c r="P41" s="22"/>
      <c r="Q41" s="22"/>
      <c r="R41" s="22"/>
      <c r="S41" s="22"/>
      <c r="T41" s="22"/>
      <c r="U41" s="22"/>
      <c r="V41" s="22"/>
      <c r="W41" s="22">
        <v>201947</v>
      </c>
      <c r="X41" s="22">
        <v>5158998</v>
      </c>
      <c r="Y41" s="22">
        <v>-4957051</v>
      </c>
      <c r="Z41" s="23">
        <v>-96.085538315773718</v>
      </c>
      <c r="AA41" s="20">
        <v>10318000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1760288</v>
      </c>
      <c r="D44" s="20"/>
      <c r="E44" s="21">
        <v>43201</v>
      </c>
      <c r="F44" s="22">
        <v>43201</v>
      </c>
      <c r="G44" s="22"/>
      <c r="H44" s="22"/>
      <c r="I44" s="22">
        <v>28917</v>
      </c>
      <c r="J44" s="22">
        <v>28917</v>
      </c>
      <c r="K44" s="22">
        <v>9854</v>
      </c>
      <c r="L44" s="22">
        <v>8854</v>
      </c>
      <c r="M44" s="22">
        <v>10165</v>
      </c>
      <c r="N44" s="22">
        <v>28873</v>
      </c>
      <c r="O44" s="22"/>
      <c r="P44" s="22"/>
      <c r="Q44" s="22"/>
      <c r="R44" s="22"/>
      <c r="S44" s="22"/>
      <c r="T44" s="22"/>
      <c r="U44" s="22"/>
      <c r="V44" s="22"/>
      <c r="W44" s="22">
        <v>57790</v>
      </c>
      <c r="X44" s="22">
        <v>21600</v>
      </c>
      <c r="Y44" s="22">
        <v>36190</v>
      </c>
      <c r="Z44" s="23">
        <v>167.5462962962963</v>
      </c>
      <c r="AA44" s="20">
        <v>43201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36123859</v>
      </c>
      <c r="D47" s="29">
        <f t="shared" ref="D47:Y47" si="1">SUM(D34:D46)</f>
        <v>0</v>
      </c>
      <c r="E47" s="30">
        <f t="shared" si="1"/>
        <v>34408640</v>
      </c>
      <c r="F47" s="31">
        <f t="shared" si="1"/>
        <v>34408640</v>
      </c>
      <c r="G47" s="31">
        <f t="shared" si="1"/>
        <v>0</v>
      </c>
      <c r="H47" s="31">
        <f t="shared" si="1"/>
        <v>0</v>
      </c>
      <c r="I47" s="31">
        <f t="shared" si="1"/>
        <v>6358621</v>
      </c>
      <c r="J47" s="31">
        <f t="shared" si="1"/>
        <v>6358621</v>
      </c>
      <c r="K47" s="31">
        <f t="shared" si="1"/>
        <v>1197462</v>
      </c>
      <c r="L47" s="31">
        <f t="shared" si="1"/>
        <v>1513692</v>
      </c>
      <c r="M47" s="31">
        <f t="shared" si="1"/>
        <v>4059346</v>
      </c>
      <c r="N47" s="31">
        <f t="shared" si="1"/>
        <v>6770500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13129121</v>
      </c>
      <c r="X47" s="31">
        <f t="shared" si="1"/>
        <v>17204322</v>
      </c>
      <c r="Y47" s="31">
        <f t="shared" si="1"/>
        <v>-4075201</v>
      </c>
      <c r="Z47" s="32">
        <f>+IF(X47&lt;&gt;0,+(Y47/X47)*100,0)</f>
        <v>-23.687077003092593</v>
      </c>
      <c r="AA47" s="29">
        <f>SUM(AA34:AA46)</f>
        <v>34408640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-5930991</v>
      </c>
      <c r="D48" s="39">
        <f t="shared" si="2"/>
        <v>0</v>
      </c>
      <c r="E48" s="40">
        <f t="shared" si="2"/>
        <v>17575831</v>
      </c>
      <c r="F48" s="41">
        <f t="shared" si="2"/>
        <v>17575831</v>
      </c>
      <c r="G48" s="41">
        <f t="shared" si="2"/>
        <v>4075832</v>
      </c>
      <c r="H48" s="41">
        <f t="shared" si="2"/>
        <v>4082842</v>
      </c>
      <c r="I48" s="41">
        <f t="shared" si="2"/>
        <v>-2285051</v>
      </c>
      <c r="J48" s="41">
        <f t="shared" si="2"/>
        <v>5873623</v>
      </c>
      <c r="K48" s="41">
        <f t="shared" si="2"/>
        <v>3287838</v>
      </c>
      <c r="L48" s="41">
        <f t="shared" si="2"/>
        <v>2562714</v>
      </c>
      <c r="M48" s="41">
        <f t="shared" si="2"/>
        <v>18550</v>
      </c>
      <c r="N48" s="41">
        <f t="shared" si="2"/>
        <v>5869102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11742725</v>
      </c>
      <c r="X48" s="41">
        <f t="shared" si="2"/>
        <v>8787912</v>
      </c>
      <c r="Y48" s="41">
        <f t="shared" si="2"/>
        <v>2954813</v>
      </c>
      <c r="Z48" s="42">
        <f>+IF(X48&lt;&gt;0,+(Y48/X48)*100,0)</f>
        <v>33.623607063885025</v>
      </c>
      <c r="AA48" s="39">
        <f>+AA32-AA47</f>
        <v>17575831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-5930991</v>
      </c>
      <c r="D51" s="48">
        <f t="shared" si="3"/>
        <v>0</v>
      </c>
      <c r="E51" s="49">
        <f t="shared" si="3"/>
        <v>17575831</v>
      </c>
      <c r="F51" s="50">
        <f t="shared" si="3"/>
        <v>17575831</v>
      </c>
      <c r="G51" s="50">
        <f t="shared" si="3"/>
        <v>4075832</v>
      </c>
      <c r="H51" s="50">
        <f t="shared" si="3"/>
        <v>4082842</v>
      </c>
      <c r="I51" s="50">
        <f t="shared" si="3"/>
        <v>-2285051</v>
      </c>
      <c r="J51" s="50">
        <f t="shared" si="3"/>
        <v>5873623</v>
      </c>
      <c r="K51" s="50">
        <f t="shared" si="3"/>
        <v>3287838</v>
      </c>
      <c r="L51" s="50">
        <f t="shared" si="3"/>
        <v>2562714</v>
      </c>
      <c r="M51" s="50">
        <f t="shared" si="3"/>
        <v>18550</v>
      </c>
      <c r="N51" s="50">
        <f t="shared" si="3"/>
        <v>5869102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11742725</v>
      </c>
      <c r="X51" s="50">
        <f t="shared" si="3"/>
        <v>8787912</v>
      </c>
      <c r="Y51" s="50">
        <f t="shared" si="3"/>
        <v>2954813</v>
      </c>
      <c r="Z51" s="51">
        <f>+IF(X51&lt;&gt;0,+(Y51/X51)*100,0)</f>
        <v>33.623607063885025</v>
      </c>
      <c r="AA51" s="48">
        <f>SUM(AA48:AA50)</f>
        <v>17575831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-5930991</v>
      </c>
      <c r="D53" s="54">
        <f>+D51-D52</f>
        <v>0</v>
      </c>
      <c r="E53" s="55">
        <f t="shared" si="4"/>
        <v>17575831</v>
      </c>
      <c r="F53" s="56">
        <f t="shared" si="4"/>
        <v>17575831</v>
      </c>
      <c r="G53" s="56">
        <f t="shared" si="4"/>
        <v>4075832</v>
      </c>
      <c r="H53" s="56">
        <f t="shared" si="4"/>
        <v>4082842</v>
      </c>
      <c r="I53" s="56">
        <f t="shared" si="4"/>
        <v>-2285051</v>
      </c>
      <c r="J53" s="56">
        <f t="shared" si="4"/>
        <v>5873623</v>
      </c>
      <c r="K53" s="56">
        <f t="shared" si="4"/>
        <v>3287838</v>
      </c>
      <c r="L53" s="56">
        <f t="shared" si="4"/>
        <v>2562714</v>
      </c>
      <c r="M53" s="56">
        <f t="shared" si="4"/>
        <v>18550</v>
      </c>
      <c r="N53" s="56">
        <f t="shared" si="4"/>
        <v>5869102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11742725</v>
      </c>
      <c r="X53" s="56">
        <f t="shared" si="4"/>
        <v>8787912</v>
      </c>
      <c r="Y53" s="56">
        <f t="shared" si="4"/>
        <v>2954813</v>
      </c>
      <c r="Z53" s="57">
        <f>+IF(X53&lt;&gt;0,+(Y53/X53)*100,0)</f>
        <v>33.623607063885025</v>
      </c>
      <c r="AA53" s="54">
        <f>+AA51-AA52</f>
        <v>17575831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-5930991</v>
      </c>
      <c r="D56" s="48">
        <f>SUM(D53:D55)</f>
        <v>0</v>
      </c>
      <c r="E56" s="49">
        <f t="shared" si="5"/>
        <v>17575831</v>
      </c>
      <c r="F56" s="50">
        <f t="shared" si="5"/>
        <v>17575831</v>
      </c>
      <c r="G56" s="50">
        <f t="shared" si="5"/>
        <v>4075832</v>
      </c>
      <c r="H56" s="50">
        <f t="shared" si="5"/>
        <v>4082842</v>
      </c>
      <c r="I56" s="50">
        <f t="shared" si="5"/>
        <v>-2285051</v>
      </c>
      <c r="J56" s="50">
        <f t="shared" si="5"/>
        <v>5873623</v>
      </c>
      <c r="K56" s="50">
        <f t="shared" si="5"/>
        <v>3287838</v>
      </c>
      <c r="L56" s="50">
        <f t="shared" si="5"/>
        <v>2562714</v>
      </c>
      <c r="M56" s="50">
        <f t="shared" si="5"/>
        <v>18550</v>
      </c>
      <c r="N56" s="50">
        <f t="shared" si="5"/>
        <v>5869102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11742725</v>
      </c>
      <c r="X56" s="50">
        <f t="shared" si="5"/>
        <v>8787912</v>
      </c>
      <c r="Y56" s="50">
        <f t="shared" si="5"/>
        <v>2954813</v>
      </c>
      <c r="Z56" s="51">
        <f>+IF(X56&lt;&gt;0,+(Y56/X56)*100,0)</f>
        <v>33.623607063885025</v>
      </c>
      <c r="AA56" s="48">
        <f>SUM(AA53:AA55)</f>
        <v>17575831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-5930991</v>
      </c>
      <c r="D59" s="65">
        <f>SUM(D56:D58)</f>
        <v>0</v>
      </c>
      <c r="E59" s="66">
        <f t="shared" si="6"/>
        <v>17575831</v>
      </c>
      <c r="F59" s="67">
        <f t="shared" si="6"/>
        <v>17575831</v>
      </c>
      <c r="G59" s="67">
        <f t="shared" si="6"/>
        <v>4075832</v>
      </c>
      <c r="H59" s="67">
        <f t="shared" si="6"/>
        <v>4082842</v>
      </c>
      <c r="I59" s="67">
        <f t="shared" si="6"/>
        <v>-2285051</v>
      </c>
      <c r="J59" s="67">
        <f t="shared" si="6"/>
        <v>5873623</v>
      </c>
      <c r="K59" s="67">
        <f t="shared" si="6"/>
        <v>3287838</v>
      </c>
      <c r="L59" s="67">
        <f t="shared" si="6"/>
        <v>2562714</v>
      </c>
      <c r="M59" s="67">
        <f t="shared" si="6"/>
        <v>18550</v>
      </c>
      <c r="N59" s="67">
        <f t="shared" si="6"/>
        <v>5869102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11742725</v>
      </c>
      <c r="X59" s="67">
        <f t="shared" si="6"/>
        <v>8787912</v>
      </c>
      <c r="Y59" s="67">
        <f t="shared" si="6"/>
        <v>2954813</v>
      </c>
      <c r="Z59" s="68">
        <f>+IF(X59&lt;&gt;0,+(Y59/X59)*100,0)</f>
        <v>33.623607063885025</v>
      </c>
      <c r="AA59" s="65">
        <f>SUM(AA56:AA58)</f>
        <v>17575831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747469</v>
      </c>
      <c r="F39" s="22">
        <v>747469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373734</v>
      </c>
      <c r="Y39" s="22">
        <v>-373734</v>
      </c>
      <c r="Z39" s="23">
        <v>-100</v>
      </c>
      <c r="AA39" s="20">
        <v>747469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747469</v>
      </c>
      <c r="F47" s="31">
        <f t="shared" si="1"/>
        <v>747469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373734</v>
      </c>
      <c r="Y47" s="31">
        <f t="shared" si="1"/>
        <v>-373734</v>
      </c>
      <c r="Z47" s="32">
        <f>+IF(X47&lt;&gt;0,+(Y47/X47)*100,0)</f>
        <v>-100</v>
      </c>
      <c r="AA47" s="29">
        <f>SUM(AA34:AA46)</f>
        <v>747469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-747469</v>
      </c>
      <c r="F48" s="41">
        <f t="shared" si="2"/>
        <v>-747469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-373734</v>
      </c>
      <c r="Y48" s="41">
        <f t="shared" si="2"/>
        <v>373734</v>
      </c>
      <c r="Z48" s="42">
        <f>+IF(X48&lt;&gt;0,+(Y48/X48)*100,0)</f>
        <v>-100</v>
      </c>
      <c r="AA48" s="39">
        <f>+AA32-AA47</f>
        <v>-747469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-747469</v>
      </c>
      <c r="F51" s="50">
        <f t="shared" si="3"/>
        <v>-747469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-373734</v>
      </c>
      <c r="Y51" s="50">
        <f t="shared" si="3"/>
        <v>373734</v>
      </c>
      <c r="Z51" s="51">
        <f>+IF(X51&lt;&gt;0,+(Y51/X51)*100,0)</f>
        <v>-100</v>
      </c>
      <c r="AA51" s="48">
        <f>SUM(AA48:AA50)</f>
        <v>-747469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-747469</v>
      </c>
      <c r="F53" s="56">
        <f t="shared" si="4"/>
        <v>-747469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-373734</v>
      </c>
      <c r="Y53" s="56">
        <f t="shared" si="4"/>
        <v>373734</v>
      </c>
      <c r="Z53" s="57">
        <f>+IF(X53&lt;&gt;0,+(Y53/X53)*100,0)</f>
        <v>-100</v>
      </c>
      <c r="AA53" s="54">
        <f>+AA51-AA52</f>
        <v>-747469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-747469</v>
      </c>
      <c r="F56" s="50">
        <f t="shared" si="5"/>
        <v>-747469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-373734</v>
      </c>
      <c r="Y56" s="50">
        <f t="shared" si="5"/>
        <v>373734</v>
      </c>
      <c r="Z56" s="51">
        <f>+IF(X56&lt;&gt;0,+(Y56/X56)*100,0)</f>
        <v>-100</v>
      </c>
      <c r="AA56" s="48">
        <f>SUM(AA53:AA55)</f>
        <v>-747469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-747469</v>
      </c>
      <c r="F59" s="67">
        <f t="shared" si="6"/>
        <v>-747469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-373734</v>
      </c>
      <c r="Y59" s="67">
        <f t="shared" si="6"/>
        <v>373734</v>
      </c>
      <c r="Z59" s="68">
        <f>+IF(X59&lt;&gt;0,+(Y59/X59)*100,0)</f>
        <v>-100</v>
      </c>
      <c r="AA59" s="65">
        <f>SUM(AA56:AA58)</f>
        <v>-747469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790319</v>
      </c>
      <c r="D34" s="20"/>
      <c r="E34" s="21">
        <v>2466367</v>
      </c>
      <c r="F34" s="22">
        <v>2466367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1233216</v>
      </c>
      <c r="Y34" s="22">
        <v>-1233216</v>
      </c>
      <c r="Z34" s="23">
        <v>-100</v>
      </c>
      <c r="AA34" s="20">
        <v>2466367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2421214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80309277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>
        <v>84072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83604882</v>
      </c>
      <c r="D47" s="29">
        <f t="shared" ref="D47:Y47" si="1">SUM(D34:D46)</f>
        <v>0</v>
      </c>
      <c r="E47" s="30">
        <f t="shared" si="1"/>
        <v>2466367</v>
      </c>
      <c r="F47" s="31">
        <f t="shared" si="1"/>
        <v>2466367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1233216</v>
      </c>
      <c r="Y47" s="31">
        <f t="shared" si="1"/>
        <v>-1233216</v>
      </c>
      <c r="Z47" s="32">
        <f>+IF(X47&lt;&gt;0,+(Y47/X47)*100,0)</f>
        <v>-100</v>
      </c>
      <c r="AA47" s="29">
        <f>SUM(AA34:AA46)</f>
        <v>2466367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-83604882</v>
      </c>
      <c r="D48" s="39">
        <f t="shared" si="2"/>
        <v>0</v>
      </c>
      <c r="E48" s="40">
        <f t="shared" si="2"/>
        <v>-2466367</v>
      </c>
      <c r="F48" s="41">
        <f t="shared" si="2"/>
        <v>-2466367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-1233216</v>
      </c>
      <c r="Y48" s="41">
        <f t="shared" si="2"/>
        <v>1233216</v>
      </c>
      <c r="Z48" s="42">
        <f>+IF(X48&lt;&gt;0,+(Y48/X48)*100,0)</f>
        <v>-100</v>
      </c>
      <c r="AA48" s="39">
        <f>+AA32-AA47</f>
        <v>-2466367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-83604882</v>
      </c>
      <c r="D51" s="48">
        <f t="shared" si="3"/>
        <v>0</v>
      </c>
      <c r="E51" s="49">
        <f t="shared" si="3"/>
        <v>-2466367</v>
      </c>
      <c r="F51" s="50">
        <f t="shared" si="3"/>
        <v>-2466367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-1233216</v>
      </c>
      <c r="Y51" s="50">
        <f t="shared" si="3"/>
        <v>1233216</v>
      </c>
      <c r="Z51" s="51">
        <f>+IF(X51&lt;&gt;0,+(Y51/X51)*100,0)</f>
        <v>-100</v>
      </c>
      <c r="AA51" s="48">
        <f>SUM(AA48:AA50)</f>
        <v>-2466367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-83604882</v>
      </c>
      <c r="D53" s="54">
        <f>+D51-D52</f>
        <v>0</v>
      </c>
      <c r="E53" s="55">
        <f t="shared" si="4"/>
        <v>-2466367</v>
      </c>
      <c r="F53" s="56">
        <f t="shared" si="4"/>
        <v>-2466367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-1233216</v>
      </c>
      <c r="Y53" s="56">
        <f t="shared" si="4"/>
        <v>1233216</v>
      </c>
      <c r="Z53" s="57">
        <f>+IF(X53&lt;&gt;0,+(Y53/X53)*100,0)</f>
        <v>-100</v>
      </c>
      <c r="AA53" s="54">
        <f>+AA51-AA52</f>
        <v>-2466367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-83604882</v>
      </c>
      <c r="D56" s="48">
        <f>SUM(D53:D55)</f>
        <v>0</v>
      </c>
      <c r="E56" s="49">
        <f t="shared" si="5"/>
        <v>-2466367</v>
      </c>
      <c r="F56" s="50">
        <f t="shared" si="5"/>
        <v>-2466367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-1233216</v>
      </c>
      <c r="Y56" s="50">
        <f t="shared" si="5"/>
        <v>1233216</v>
      </c>
      <c r="Z56" s="51">
        <f>+IF(X56&lt;&gt;0,+(Y56/X56)*100,0)</f>
        <v>-100</v>
      </c>
      <c r="AA56" s="48">
        <f>SUM(AA53:AA55)</f>
        <v>-2466367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-83604882</v>
      </c>
      <c r="D59" s="65">
        <f>SUM(D56:D58)</f>
        <v>0</v>
      </c>
      <c r="E59" s="66">
        <f t="shared" si="6"/>
        <v>-2466367</v>
      </c>
      <c r="F59" s="67">
        <f t="shared" si="6"/>
        <v>-2466367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-1233216</v>
      </c>
      <c r="Y59" s="67">
        <f t="shared" si="6"/>
        <v>1233216</v>
      </c>
      <c r="Z59" s="68">
        <f>+IF(X59&lt;&gt;0,+(Y59/X59)*100,0)</f>
        <v>-100</v>
      </c>
      <c r="AA59" s="65">
        <f>SUM(AA56:AA58)</f>
        <v>-2466367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699473E-8A93-49F0-9007-3726EAA91EF9}"/>
</file>

<file path=customXml/itemProps2.xml><?xml version="1.0" encoding="utf-8"?>
<ds:datastoreItem xmlns:ds="http://schemas.openxmlformats.org/officeDocument/2006/customXml" ds:itemID="{FC6D07B3-8531-4426-991B-E2CEE8C8BA34}"/>
</file>

<file path=customXml/itemProps3.xml><?xml version="1.0" encoding="utf-8"?>
<ds:datastoreItem xmlns:ds="http://schemas.openxmlformats.org/officeDocument/2006/customXml" ds:itemID="{EC3475EC-9893-409E-B86F-5EBC159E5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2024-02-28T06:46:25Z</dcterms:created>
  <dcterms:modified xsi:type="dcterms:W3CDTF">2024-02-28T06:49:59Z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